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Katarina Balaban\Documents\2024-2025-2026 PROJEKTI\SANACIJE PO NEURJIH\Sanacija PLAZ KALIŠNIK\"/>
    </mc:Choice>
  </mc:AlternateContent>
  <xr:revisionPtr revIDLastSave="0" documentId="8_{9D2BBFBA-5890-43FD-8509-E0F0D6D3F04B}" xr6:coauthVersionLast="47" xr6:coauthVersionMax="47" xr10:uidLastSave="{00000000-0000-0000-0000-000000000000}"/>
  <bookViews>
    <workbookView xWindow="-120" yWindow="-120" windowWidth="29040" windowHeight="15720" tabRatio="936" xr2:uid="{B1EFE0F0-5B81-42E4-BAB2-44123DF164A5}"/>
  </bookViews>
  <sheets>
    <sheet name="Skupna rekapitulacija" sheetId="17" r:id="rId1"/>
    <sheet name="2.1 Načrt ceste" sheetId="19" r:id="rId2"/>
    <sheet name="2.2 Načrt podpornih in opornih " sheetId="24" r:id="rId3"/>
    <sheet name="PS-1" sheetId="6" r:id="rId4"/>
    <sheet name="PS-2" sheetId="2" r:id="rId5"/>
    <sheet name="OK-1" sheetId="7" r:id="rId6"/>
    <sheet name="OK-2" sheetId="8" r:id="rId7"/>
    <sheet name="OK-3" sheetId="9" r:id="rId8"/>
    <sheet name="OK-4" sheetId="10" r:id="rId9"/>
    <sheet name="Stopnice" sheetId="3" r:id="rId10"/>
    <sheet name="PKZ-1" sheetId="11" r:id="rId11"/>
    <sheet name="PZ-1" sheetId="12" r:id="rId12"/>
    <sheet name="PZ-2" sheetId="13" r:id="rId13"/>
    <sheet name="PZ-3" sheetId="15" r:id="rId14"/>
    <sheet name="PZ-4" sheetId="14" r:id="rId15"/>
    <sheet name="PZ-5" sheetId="16" r:id="rId16"/>
    <sheet name="Podzidava" sheetId="18" r:id="rId17"/>
    <sheet name="2.3 Načrt GJI" sheetId="20" r:id="rId18"/>
    <sheet name="Fekalna" sheetId="21" r:id="rId19"/>
    <sheet name="M2" sheetId="22" r:id="rId20"/>
    <sheet name="M3 in M4" sheetId="23" r:id="rId21"/>
    <sheet name="3.1 Načrt EL" sheetId="26" r:id="rId22"/>
    <sheet name="JR KANALIZACIJA" sheetId="27" r:id="rId23"/>
    <sheet name="JR ELEKTROMONTAŽA" sheetId="28" r:id="rId24"/>
    <sheet name="TK_KANALIZACIJA" sheetId="29" r:id="rId25"/>
    <sheet name="TUJE STORITVE" sheetId="25" r:id="rId26"/>
  </sheets>
  <definedNames>
    <definedName name="DoFi12">#REF!</definedName>
    <definedName name="Dolžina">#REF!</definedName>
    <definedName name="Drevo1">#REF!</definedName>
    <definedName name="Drevo2">#REF!</definedName>
    <definedName name="Drevo3">#REF!</definedName>
    <definedName name="FaktorObm">#REF!</definedName>
    <definedName name="FugiranjeZidu">#REF!</definedName>
    <definedName name="IzcedniceNivo">#REF!</definedName>
    <definedName name="Izkop1">#REF!</definedName>
    <definedName name="Izkop2">#REF!</definedName>
    <definedName name="Izkop3">#REF!</definedName>
    <definedName name="Izkop4">#REF!</definedName>
    <definedName name="Izkop5">#REF!</definedName>
    <definedName name="IzkopSK">#REF!</definedName>
    <definedName name="KamenBeton">#REF!</definedName>
    <definedName name="NadFi14">#REF!</definedName>
    <definedName name="PlaniranjeDna">#REF!</definedName>
    <definedName name="_xlnm.Print_Area" localSheetId="0">'Skupna rekapitulacija'!$A$1:$E$33</definedName>
    <definedName name="RazdaljaMP">#REF!</definedName>
    <definedName name="Št.Kampad">#REF!</definedName>
    <definedName name="Temelj">#REF!</definedName>
    <definedName name="_xlnm.Print_Titles" localSheetId="1">'2.1 Načrt ceste'!$1:$6</definedName>
    <definedName name="_xlnm.Print_Titles" localSheetId="2">'2.2 Načrt podpornih in opornih '!$1:$5</definedName>
    <definedName name="_xlnm.Print_Titles" localSheetId="17">'2.3 Načrt GJI'!$1:$6</definedName>
    <definedName name="_xlnm.Print_Titles" localSheetId="18">Fekalna!$1:$6</definedName>
    <definedName name="_xlnm.Print_Titles" localSheetId="19">'M2'!$1:$6</definedName>
    <definedName name="_xlnm.Print_Titles" localSheetId="20">'M3 in M4'!$1:$6</definedName>
    <definedName name="_xlnm.Print_Titles" localSheetId="5">'OK-1'!$1:$6</definedName>
    <definedName name="_xlnm.Print_Titles" localSheetId="6">'OK-2'!$1:$6</definedName>
    <definedName name="_xlnm.Print_Titles" localSheetId="7">'OK-3'!$1:$6</definedName>
    <definedName name="_xlnm.Print_Titles" localSheetId="8">'OK-4'!$1:$6</definedName>
    <definedName name="_xlnm.Print_Titles" localSheetId="10">'PKZ-1'!$1:$6</definedName>
    <definedName name="_xlnm.Print_Titles" localSheetId="16">Podzidava!$1:$6</definedName>
    <definedName name="_xlnm.Print_Titles" localSheetId="3">'PS-1'!$1:$6</definedName>
    <definedName name="_xlnm.Print_Titles" localSheetId="4">'PS-2'!$1:$6</definedName>
    <definedName name="_xlnm.Print_Titles" localSheetId="11">'PZ-1'!$1:$6</definedName>
    <definedName name="_xlnm.Print_Titles" localSheetId="12">'PZ-2'!$1:$6</definedName>
    <definedName name="_xlnm.Print_Titles" localSheetId="13">'PZ-3'!$1:$6</definedName>
    <definedName name="_xlnm.Print_Titles" localSheetId="14">'PZ-4'!$1:$6</definedName>
    <definedName name="_xlnm.Print_Titles" localSheetId="15">'PZ-5'!$1:$6</definedName>
    <definedName name="_xlnm.Print_Titles" localSheetId="0">'Skupna rekapitulacija'!$1:$7</definedName>
    <definedName name="_xlnm.Print_Titles" localSheetId="9">Stopnice!$1:$6</definedName>
    <definedName name="_xlnm.Print_Titles" localSheetId="25">'TUJE STORITVE'!$1:$6</definedName>
    <definedName name="VišinaT">#REF!</definedName>
    <definedName name="ZasipPK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3" l="1"/>
  <c r="E9" i="17" l="1"/>
  <c r="E10" i="26"/>
  <c r="F25" i="29"/>
  <c r="F24" i="29"/>
  <c r="F23" i="29"/>
  <c r="F22" i="29"/>
  <c r="F21" i="29"/>
  <c r="F20" i="29"/>
  <c r="F19" i="29"/>
  <c r="F18" i="29"/>
  <c r="F17" i="29"/>
  <c r="F16" i="29"/>
  <c r="F15" i="29"/>
  <c r="D15" i="29"/>
  <c r="F14" i="29"/>
  <c r="D14" i="29"/>
  <c r="F13" i="29"/>
  <c r="D13" i="29"/>
  <c r="F12" i="29"/>
  <c r="F11" i="29"/>
  <c r="F10" i="29"/>
  <c r="D10" i="29"/>
  <c r="F9" i="29"/>
  <c r="E28" i="29" s="1"/>
  <c r="F28" i="29" s="1"/>
  <c r="D9" i="29"/>
  <c r="E8" i="26"/>
  <c r="E16" i="26" s="1"/>
  <c r="E18" i="26" s="1"/>
  <c r="E20" i="26" s="1"/>
  <c r="F22" i="28"/>
  <c r="F21" i="28"/>
  <c r="F20" i="28"/>
  <c r="F19" i="28"/>
  <c r="F18" i="28"/>
  <c r="F17" i="28"/>
  <c r="F16" i="28"/>
  <c r="F15" i="28"/>
  <c r="F14" i="28"/>
  <c r="F13" i="28"/>
  <c r="F12" i="28"/>
  <c r="F11" i="28"/>
  <c r="F10" i="28"/>
  <c r="E25" i="28" s="1"/>
  <c r="F25" i="28" s="1"/>
  <c r="E6" i="26"/>
  <c r="F37" i="27"/>
  <c r="F36" i="27"/>
  <c r="F35" i="27"/>
  <c r="F34" i="27"/>
  <c r="F33" i="27"/>
  <c r="F32" i="27"/>
  <c r="F31" i="27"/>
  <c r="F30" i="27"/>
  <c r="F29" i="27"/>
  <c r="F28" i="27"/>
  <c r="F27" i="27"/>
  <c r="F26" i="27"/>
  <c r="F25" i="27"/>
  <c r="F24" i="27"/>
  <c r="F23" i="27"/>
  <c r="F22" i="27"/>
  <c r="F21" i="27"/>
  <c r="F20" i="27"/>
  <c r="F19" i="27"/>
  <c r="F18" i="27"/>
  <c r="F17" i="27"/>
  <c r="F16" i="27"/>
  <c r="E40" i="27" s="1"/>
  <c r="F40" i="27" s="1"/>
  <c r="F15" i="27"/>
  <c r="D13" i="27"/>
  <c r="F13" i="27" s="1"/>
  <c r="F11" i="27"/>
  <c r="F10" i="27"/>
  <c r="D8" i="27"/>
  <c r="D12" i="27" s="1"/>
  <c r="F12" i="27" s="1"/>
  <c r="H63" i="19"/>
  <c r="A63" i="19" a="1"/>
  <c r="A63" i="19" s="1"/>
  <c r="A49" i="14" a="1"/>
  <c r="A49" i="14" s="1"/>
  <c r="H19" i="3"/>
  <c r="A19" i="3" a="1"/>
  <c r="A19" i="3" s="1"/>
  <c r="H43" i="11"/>
  <c r="A43" i="11" a="1"/>
  <c r="A43" i="11" s="1"/>
  <c r="H40" i="22"/>
  <c r="H23" i="22"/>
  <c r="H12" i="22"/>
  <c r="H57" i="21"/>
  <c r="H50" i="21"/>
  <c r="H26" i="21"/>
  <c r="H15" i="21"/>
  <c r="E42" i="2"/>
  <c r="E27" i="29" l="1"/>
  <c r="F27" i="29" s="1"/>
  <c r="F4" i="29"/>
  <c r="E24" i="28"/>
  <c r="F24" i="28" s="1"/>
  <c r="F4" i="28" s="1"/>
  <c r="D14" i="27"/>
  <c r="F14" i="27" s="1"/>
  <c r="F8" i="27"/>
  <c r="E39" i="27"/>
  <c r="F39" i="27" s="1"/>
  <c r="D9" i="27"/>
  <c r="F9" i="27" s="1"/>
  <c r="A17" i="23" a="1"/>
  <c r="A17" i="23" s="1"/>
  <c r="A17" i="22" a="1"/>
  <c r="A17" i="22" s="1"/>
  <c r="H38" i="10"/>
  <c r="H38" i="9"/>
  <c r="H38" i="8"/>
  <c r="A38" i="8" a="1"/>
  <c r="A38" i="8" s="1"/>
  <c r="F4" i="27" l="1"/>
  <c r="A12" i="25" a="1"/>
  <c r="A12" i="25" s="1"/>
  <c r="H11" i="25"/>
  <c r="A11" i="25" a="1"/>
  <c r="A11" i="25" s="1"/>
  <c r="H10" i="25"/>
  <c r="H37" i="10" l="1"/>
  <c r="H37" i="9"/>
  <c r="H37" i="8"/>
  <c r="A31" i="18" a="1"/>
  <c r="A31" i="18" s="1"/>
  <c r="A43" i="16" a="1"/>
  <c r="A43" i="16" s="1"/>
  <c r="A45" i="14" a="1"/>
  <c r="A45" i="14" s="1"/>
  <c r="A45" i="15" a="1"/>
  <c r="A45" i="15" s="1"/>
  <c r="A43" i="13" a="1"/>
  <c r="A43" i="13" s="1"/>
  <c r="A43" i="12" a="1"/>
  <c r="A43" i="12" s="1"/>
  <c r="A50" i="6" a="1"/>
  <c r="A50" i="6" s="1"/>
  <c r="A59" i="2" a="1"/>
  <c r="A59" i="2" s="1"/>
  <c r="H25" i="10"/>
  <c r="H25" i="9"/>
  <c r="H25" i="8"/>
  <c r="H25" i="7"/>
  <c r="A19" i="2" a="1"/>
  <c r="A19" i="2" s="1"/>
  <c r="H19" i="2"/>
  <c r="H76" i="19"/>
  <c r="H75" i="19"/>
  <c r="H74" i="19"/>
  <c r="H73" i="19"/>
  <c r="H70" i="19" l="1"/>
  <c r="E51" i="19" l="1"/>
  <c r="A46" i="21" a="1"/>
  <c r="A46" i="21" s="1"/>
  <c r="A45" i="21" a="1"/>
  <c r="A45" i="21" s="1"/>
  <c r="A43" i="21" a="1"/>
  <c r="A43" i="21" s="1"/>
  <c r="A39" i="21" a="1"/>
  <c r="A39" i="21" s="1"/>
  <c r="H43" i="21"/>
  <c r="H98" i="19"/>
  <c r="H26" i="19" l="1"/>
  <c r="H62" i="6"/>
  <c r="H26" i="14"/>
  <c r="A26" i="14"/>
  <c r="V61" i="6"/>
  <c r="W61" i="6"/>
  <c r="X61" i="6"/>
  <c r="Y61" i="6"/>
  <c r="E26" i="16"/>
  <c r="E28" i="14"/>
  <c r="H26" i="15"/>
  <c r="E28" i="15"/>
  <c r="Z61" i="6" l="1"/>
  <c r="E22" i="11"/>
  <c r="A8" i="20"/>
  <c r="H55" i="9" l="1"/>
  <c r="H52" i="7"/>
  <c r="H20" i="11"/>
  <c r="E29" i="10"/>
  <c r="H20" i="10"/>
  <c r="E29" i="9"/>
  <c r="H20" i="9"/>
  <c r="E29" i="8"/>
  <c r="H20" i="8" l="1"/>
  <c r="E29" i="7" l="1"/>
  <c r="H20" i="7"/>
  <c r="E26" i="13"/>
  <c r="E32" i="6"/>
  <c r="H37" i="19"/>
  <c r="E22" i="18"/>
  <c r="H36" i="19"/>
  <c r="H57" i="19"/>
  <c r="H49" i="16" l="1"/>
  <c r="H43" i="10"/>
  <c r="H42" i="10"/>
  <c r="H44" i="10"/>
  <c r="H43" i="9"/>
  <c r="H42" i="9"/>
  <c r="H43" i="8"/>
  <c r="H42" i="8"/>
  <c r="H40" i="7"/>
  <c r="H39" i="7"/>
  <c r="H27" i="7" l="1"/>
  <c r="H100" i="19" l="1"/>
  <c r="H101" i="19"/>
  <c r="H103" i="19"/>
  <c r="H102" i="19"/>
  <c r="H16" i="25"/>
  <c r="H15" i="25"/>
  <c r="H14" i="25"/>
  <c r="H13" i="25"/>
  <c r="H12" i="25"/>
  <c r="H9" i="25"/>
  <c r="H8" i="25"/>
  <c r="A8" i="25"/>
  <c r="H7" i="25"/>
  <c r="H18" i="25" l="1"/>
  <c r="E10" i="17" s="1"/>
  <c r="A9" i="25"/>
  <c r="A13" i="25" s="1"/>
  <c r="A14" i="25" s="1"/>
  <c r="A15" i="25" s="1"/>
  <c r="A16" i="25" s="1"/>
  <c r="A10" i="25" a="1"/>
  <c r="A10" i="25" s="1"/>
  <c r="H62" i="19" l="1"/>
  <c r="H48" i="19" l="1"/>
  <c r="E26" i="12"/>
  <c r="H26" i="12" s="1"/>
  <c r="H27" i="10"/>
  <c r="H27" i="9"/>
  <c r="H27" i="8"/>
  <c r="H50" i="19"/>
  <c r="H94" i="19"/>
  <c r="H33" i="19"/>
  <c r="H17" i="19"/>
  <c r="H15" i="19"/>
  <c r="H47" i="16"/>
  <c r="H45" i="16"/>
  <c r="H49" i="15"/>
  <c r="H49" i="14"/>
  <c r="H47" i="13"/>
  <c r="H49" i="12"/>
  <c r="H47" i="12"/>
  <c r="H45" i="12"/>
  <c r="H56" i="10"/>
  <c r="H52" i="10"/>
  <c r="H57" i="9"/>
  <c r="H52" i="9"/>
  <c r="H56" i="8"/>
  <c r="H52" i="8"/>
  <c r="H54" i="7"/>
  <c r="H49" i="7"/>
  <c r="H41" i="6"/>
  <c r="H65" i="6"/>
  <c r="H18" i="2"/>
  <c r="H16" i="2"/>
  <c r="H76" i="2"/>
  <c r="H9" i="19"/>
  <c r="A8" i="24"/>
  <c r="H88" i="19"/>
  <c r="H87" i="19"/>
  <c r="H84" i="19"/>
  <c r="H81" i="19"/>
  <c r="H82" i="19"/>
  <c r="H96" i="19"/>
  <c r="H93" i="19"/>
  <c r="H91" i="19"/>
  <c r="H92" i="19"/>
  <c r="H95" i="19"/>
  <c r="H9" i="23"/>
  <c r="A10" i="23" a="1"/>
  <c r="H10" i="23"/>
  <c r="H11" i="23"/>
  <c r="B13" i="23"/>
  <c r="H15" i="23"/>
  <c r="H17" i="23"/>
  <c r="H19" i="23"/>
  <c r="H20" i="23"/>
  <c r="H22" i="23"/>
  <c r="H26" i="23"/>
  <c r="H28" i="23"/>
  <c r="H30" i="23"/>
  <c r="H31" i="23"/>
  <c r="H33" i="23"/>
  <c r="H35" i="23"/>
  <c r="E37" i="23"/>
  <c r="C38" i="23"/>
  <c r="A42" i="23"/>
  <c r="C43" i="23"/>
  <c r="H9" i="22"/>
  <c r="A10" i="22" a="1"/>
  <c r="H10" i="22"/>
  <c r="H11" i="22"/>
  <c r="B13" i="22"/>
  <c r="H15" i="22"/>
  <c r="H17" i="22"/>
  <c r="H19" i="22"/>
  <c r="H20" i="22"/>
  <c r="H22" i="22"/>
  <c r="H26" i="22"/>
  <c r="H28" i="22"/>
  <c r="H31" i="22"/>
  <c r="H32" i="22"/>
  <c r="H33" i="22"/>
  <c r="H35" i="22"/>
  <c r="H37" i="22"/>
  <c r="E39" i="22"/>
  <c r="C40" i="22"/>
  <c r="A44" i="22"/>
  <c r="C45" i="22"/>
  <c r="H9" i="21"/>
  <c r="H10" i="21"/>
  <c r="A11" i="21"/>
  <c r="H11" i="21"/>
  <c r="B12" i="21"/>
  <c r="H13" i="21"/>
  <c r="H14" i="21"/>
  <c r="B16" i="21"/>
  <c r="H18" i="21"/>
  <c r="H20" i="21"/>
  <c r="H22" i="21"/>
  <c r="H23" i="21"/>
  <c r="H25" i="21"/>
  <c r="H29" i="21"/>
  <c r="A30" i="21"/>
  <c r="H31" i="21"/>
  <c r="H32" i="21"/>
  <c r="H33" i="21"/>
  <c r="A35" i="21"/>
  <c r="H36" i="21"/>
  <c r="H37" i="21"/>
  <c r="H38" i="21"/>
  <c r="H40" i="21"/>
  <c r="H41" i="21"/>
  <c r="H42" i="21"/>
  <c r="H45" i="21"/>
  <c r="H47" i="21"/>
  <c r="H48" i="21"/>
  <c r="H49" i="21"/>
  <c r="C50" i="21"/>
  <c r="A54" i="21"/>
  <c r="C55" i="21"/>
  <c r="H18" i="19"/>
  <c r="H42" i="19"/>
  <c r="H69" i="19"/>
  <c r="H77" i="19" s="1"/>
  <c r="H90" i="19"/>
  <c r="H86" i="19"/>
  <c r="H85" i="19"/>
  <c r="H83" i="19"/>
  <c r="H80" i="19"/>
  <c r="H65" i="19"/>
  <c r="H61" i="19"/>
  <c r="H59" i="19"/>
  <c r="H56" i="19"/>
  <c r="H55" i="19"/>
  <c r="H51" i="19"/>
  <c r="H47" i="19"/>
  <c r="H46" i="19"/>
  <c r="H45" i="19"/>
  <c r="H43" i="19"/>
  <c r="H41" i="19"/>
  <c r="H39" i="19"/>
  <c r="H35" i="19"/>
  <c r="H34" i="19"/>
  <c r="H28" i="19"/>
  <c r="H25" i="19"/>
  <c r="H24" i="19"/>
  <c r="H23" i="19"/>
  <c r="H22" i="19"/>
  <c r="H21" i="19"/>
  <c r="H20" i="19"/>
  <c r="H19" i="19"/>
  <c r="H16" i="19"/>
  <c r="H14" i="19"/>
  <c r="H13" i="19"/>
  <c r="H12" i="19"/>
  <c r="H10" i="19"/>
  <c r="A10" i="19" a="1"/>
  <c r="A10" i="2" a="1"/>
  <c r="H17" i="2"/>
  <c r="H15" i="2"/>
  <c r="H14" i="2"/>
  <c r="H13" i="2"/>
  <c r="H11" i="18"/>
  <c r="H12" i="18"/>
  <c r="C37" i="18"/>
  <c r="C36" i="18"/>
  <c r="C33" i="18"/>
  <c r="H32" i="18"/>
  <c r="H31" i="18"/>
  <c r="H29" i="18"/>
  <c r="H28" i="18"/>
  <c r="H26" i="18"/>
  <c r="C23" i="18"/>
  <c r="H22" i="18"/>
  <c r="H20" i="18"/>
  <c r="H19" i="18"/>
  <c r="H18" i="18"/>
  <c r="H16" i="18"/>
  <c r="H14" i="18"/>
  <c r="H10" i="18"/>
  <c r="H63" i="2"/>
  <c r="H62" i="2"/>
  <c r="C58" i="16"/>
  <c r="C57" i="16"/>
  <c r="C56" i="16"/>
  <c r="A56" i="16"/>
  <c r="C55" i="16"/>
  <c r="C52" i="16"/>
  <c r="H51" i="16"/>
  <c r="H44" i="16"/>
  <c r="H43" i="16"/>
  <c r="H41" i="16"/>
  <c r="H40" i="16"/>
  <c r="H38" i="16"/>
  <c r="H37" i="16"/>
  <c r="H36" i="16"/>
  <c r="C33" i="16"/>
  <c r="H32" i="16"/>
  <c r="H31" i="16"/>
  <c r="H30" i="16"/>
  <c r="C27" i="16"/>
  <c r="H26" i="16"/>
  <c r="H24" i="16"/>
  <c r="H23" i="16"/>
  <c r="H22" i="16"/>
  <c r="H20" i="16"/>
  <c r="H18" i="16"/>
  <c r="H16" i="16"/>
  <c r="H15" i="16"/>
  <c r="C11" i="16"/>
  <c r="H10" i="16"/>
  <c r="H9" i="16"/>
  <c r="C60" i="15"/>
  <c r="C59" i="15"/>
  <c r="C58" i="15"/>
  <c r="A58" i="15"/>
  <c r="C57" i="15"/>
  <c r="C54" i="15"/>
  <c r="H53" i="15"/>
  <c r="H51" i="15"/>
  <c r="H47" i="15"/>
  <c r="H46" i="15"/>
  <c r="H45" i="15"/>
  <c r="H43" i="15"/>
  <c r="H42" i="15"/>
  <c r="H40" i="15"/>
  <c r="H39" i="15"/>
  <c r="H38" i="15"/>
  <c r="C35" i="15"/>
  <c r="H34" i="15"/>
  <c r="H33" i="15"/>
  <c r="H32" i="15"/>
  <c r="C29" i="15"/>
  <c r="H28" i="15"/>
  <c r="H24" i="15"/>
  <c r="H23" i="15"/>
  <c r="H22" i="15"/>
  <c r="H20" i="15"/>
  <c r="H18" i="15"/>
  <c r="H16" i="15"/>
  <c r="H15" i="15"/>
  <c r="C11" i="15"/>
  <c r="H10" i="15"/>
  <c r="H9" i="15"/>
  <c r="H54" i="10"/>
  <c r="C60" i="14"/>
  <c r="C59" i="14"/>
  <c r="C58" i="14"/>
  <c r="A58" i="14"/>
  <c r="C57" i="14"/>
  <c r="C54" i="14"/>
  <c r="H53" i="14"/>
  <c r="H51" i="14"/>
  <c r="H47" i="14"/>
  <c r="H46" i="14"/>
  <c r="H45" i="14"/>
  <c r="H43" i="14"/>
  <c r="H42" i="14"/>
  <c r="H40" i="14"/>
  <c r="H39" i="14"/>
  <c r="H38" i="14"/>
  <c r="C35" i="14"/>
  <c r="H34" i="14"/>
  <c r="H33" i="14"/>
  <c r="H32" i="14"/>
  <c r="C29" i="14"/>
  <c r="H28" i="14"/>
  <c r="H24" i="14"/>
  <c r="H23" i="14"/>
  <c r="H22" i="14"/>
  <c r="H20" i="14"/>
  <c r="H18" i="14"/>
  <c r="H16" i="14"/>
  <c r="H15" i="14"/>
  <c r="C11" i="14"/>
  <c r="H10" i="14"/>
  <c r="H9" i="14"/>
  <c r="C58" i="13"/>
  <c r="C57" i="13"/>
  <c r="C56" i="13"/>
  <c r="A56" i="13"/>
  <c r="C55" i="13"/>
  <c r="C52" i="13"/>
  <c r="H51" i="13"/>
  <c r="H49" i="13"/>
  <c r="H45" i="13"/>
  <c r="H44" i="13"/>
  <c r="H43" i="13"/>
  <c r="H41" i="13"/>
  <c r="H40" i="13"/>
  <c r="H38" i="13"/>
  <c r="H37" i="13"/>
  <c r="H36" i="13"/>
  <c r="C33" i="13"/>
  <c r="H32" i="13"/>
  <c r="H31" i="13"/>
  <c r="H30" i="13"/>
  <c r="C27" i="13"/>
  <c r="H26" i="13"/>
  <c r="H24" i="13"/>
  <c r="H23" i="13"/>
  <c r="H22" i="13"/>
  <c r="H20" i="13"/>
  <c r="H18" i="13"/>
  <c r="H16" i="13"/>
  <c r="H15" i="13"/>
  <c r="C11" i="13"/>
  <c r="H10" i="13"/>
  <c r="H9" i="13"/>
  <c r="H38" i="12"/>
  <c r="H43" i="12"/>
  <c r="H32" i="12"/>
  <c r="H31" i="12"/>
  <c r="H24" i="12"/>
  <c r="H23" i="12"/>
  <c r="H22" i="12"/>
  <c r="H20" i="12"/>
  <c r="H16" i="12"/>
  <c r="H15" i="12"/>
  <c r="C58" i="12"/>
  <c r="C57" i="12"/>
  <c r="C56" i="12"/>
  <c r="A56" i="12"/>
  <c r="C55" i="12"/>
  <c r="C52" i="12"/>
  <c r="H51" i="12"/>
  <c r="H44" i="12"/>
  <c r="H41" i="12"/>
  <c r="H40" i="12"/>
  <c r="H37" i="12"/>
  <c r="H36" i="12"/>
  <c r="C33" i="12"/>
  <c r="H30" i="12"/>
  <c r="C27" i="12"/>
  <c r="H18" i="12"/>
  <c r="C11" i="12"/>
  <c r="H10" i="12"/>
  <c r="H9" i="12"/>
  <c r="H11" i="12" s="1"/>
  <c r="H22" i="11"/>
  <c r="H18" i="11"/>
  <c r="A10" i="11" a="1"/>
  <c r="H15" i="11"/>
  <c r="H16" i="11"/>
  <c r="C54" i="11"/>
  <c r="A54" i="11"/>
  <c r="C53" i="11"/>
  <c r="C52" i="11"/>
  <c r="A52" i="11"/>
  <c r="C51" i="11"/>
  <c r="B48" i="11"/>
  <c r="A30" i="11"/>
  <c r="C27" i="11"/>
  <c r="B27" i="11"/>
  <c r="C23" i="11"/>
  <c r="C11" i="11"/>
  <c r="B11" i="11"/>
  <c r="C67" i="10"/>
  <c r="C66" i="10"/>
  <c r="C65" i="10"/>
  <c r="A65" i="10"/>
  <c r="C64" i="10"/>
  <c r="C61" i="10"/>
  <c r="H60" i="10"/>
  <c r="H58" i="10"/>
  <c r="H51" i="10"/>
  <c r="H50" i="10"/>
  <c r="H48" i="10"/>
  <c r="H47" i="10"/>
  <c r="H46" i="10"/>
  <c r="C39" i="10"/>
  <c r="H35" i="10"/>
  <c r="H33" i="10"/>
  <c r="C30" i="10"/>
  <c r="H29" i="10"/>
  <c r="H24" i="10"/>
  <c r="H23" i="10"/>
  <c r="H22" i="10"/>
  <c r="H18" i="10"/>
  <c r="H16" i="10"/>
  <c r="H15" i="10"/>
  <c r="C11" i="10"/>
  <c r="H10" i="10"/>
  <c r="A10" i="10" a="1"/>
  <c r="H9" i="10"/>
  <c r="C68" i="9"/>
  <c r="C67" i="9"/>
  <c r="C66" i="9"/>
  <c r="A66" i="9"/>
  <c r="C65" i="9"/>
  <c r="C62" i="9"/>
  <c r="H61" i="9"/>
  <c r="H59" i="9"/>
  <c r="H54" i="9"/>
  <c r="H51" i="9"/>
  <c r="H50" i="9"/>
  <c r="H48" i="9"/>
  <c r="H47" i="9"/>
  <c r="H46" i="9"/>
  <c r="H44" i="9"/>
  <c r="C39" i="9"/>
  <c r="H35" i="9"/>
  <c r="H33" i="9"/>
  <c r="H39" i="9" s="1"/>
  <c r="C30" i="9"/>
  <c r="H29" i="9"/>
  <c r="H24" i="9"/>
  <c r="H23" i="9"/>
  <c r="H22" i="9"/>
  <c r="H18" i="9"/>
  <c r="H16" i="9"/>
  <c r="H15" i="9"/>
  <c r="C11" i="9"/>
  <c r="H10" i="9"/>
  <c r="A10" i="9" a="1"/>
  <c r="H9" i="9"/>
  <c r="C67" i="8"/>
  <c r="C66" i="8"/>
  <c r="C65" i="8"/>
  <c r="A65" i="8"/>
  <c r="C64" i="8"/>
  <c r="C61" i="8"/>
  <c r="H60" i="8"/>
  <c r="H58" i="8"/>
  <c r="H54" i="8"/>
  <c r="H51" i="8"/>
  <c r="H50" i="8"/>
  <c r="H48" i="8"/>
  <c r="H47" i="8"/>
  <c r="H46" i="8"/>
  <c r="H44" i="8"/>
  <c r="C39" i="8"/>
  <c r="H35" i="8"/>
  <c r="H33" i="8"/>
  <c r="H39" i="8" s="1"/>
  <c r="C30" i="8"/>
  <c r="H29" i="8"/>
  <c r="H24" i="8"/>
  <c r="H23" i="8"/>
  <c r="H22" i="8"/>
  <c r="H18" i="8"/>
  <c r="H16" i="8"/>
  <c r="H15" i="8"/>
  <c r="C11" i="8"/>
  <c r="H10" i="8"/>
  <c r="A10" i="8" a="1"/>
  <c r="H9" i="8"/>
  <c r="H11" i="8" s="1"/>
  <c r="H51" i="7"/>
  <c r="H45" i="7"/>
  <c r="H41" i="7"/>
  <c r="H35" i="7"/>
  <c r="H33" i="7"/>
  <c r="H24" i="7"/>
  <c r="H23" i="7"/>
  <c r="H22" i="7"/>
  <c r="H54" i="6"/>
  <c r="C65" i="7"/>
  <c r="C64" i="7"/>
  <c r="C63" i="7"/>
  <c r="A63" i="7"/>
  <c r="C62" i="7"/>
  <c r="C59" i="7"/>
  <c r="H58" i="7"/>
  <c r="H56" i="7"/>
  <c r="H48" i="7"/>
  <c r="H47" i="7"/>
  <c r="H44" i="7"/>
  <c r="H43" i="7"/>
  <c r="C36" i="7"/>
  <c r="C30" i="7"/>
  <c r="H18" i="7"/>
  <c r="H16" i="7"/>
  <c r="H15" i="7"/>
  <c r="C11" i="7"/>
  <c r="H10" i="7"/>
  <c r="H9" i="7"/>
  <c r="H69" i="6"/>
  <c r="H52" i="6"/>
  <c r="H42" i="6"/>
  <c r="A43" i="6"/>
  <c r="C76" i="6"/>
  <c r="C75" i="6"/>
  <c r="C74" i="6"/>
  <c r="C73" i="6"/>
  <c r="H67" i="6"/>
  <c r="H63" i="6"/>
  <c r="H61" i="6"/>
  <c r="H59" i="6"/>
  <c r="H58" i="6"/>
  <c r="H57" i="6"/>
  <c r="H56" i="6"/>
  <c r="H51" i="6"/>
  <c r="H50" i="6"/>
  <c r="H48" i="6"/>
  <c r="H47" i="6"/>
  <c r="H45" i="6"/>
  <c r="H44" i="6"/>
  <c r="H43" i="6"/>
  <c r="C38" i="6"/>
  <c r="B38" i="6"/>
  <c r="H37" i="6"/>
  <c r="A37" i="6"/>
  <c r="H36" i="6"/>
  <c r="C33" i="6"/>
  <c r="H32" i="6"/>
  <c r="H30" i="6"/>
  <c r="H28" i="6"/>
  <c r="H27" i="6"/>
  <c r="H26" i="6"/>
  <c r="H24" i="6"/>
  <c r="H22" i="6"/>
  <c r="H20" i="6"/>
  <c r="H18" i="6"/>
  <c r="H17" i="6"/>
  <c r="H16" i="6"/>
  <c r="C12" i="6"/>
  <c r="H11" i="6"/>
  <c r="H10" i="6"/>
  <c r="A10" i="6"/>
  <c r="H9" i="6"/>
  <c r="H73" i="2"/>
  <c r="H71" i="2"/>
  <c r="H70" i="2"/>
  <c r="C82" i="2"/>
  <c r="H74" i="2"/>
  <c r="H68" i="2"/>
  <c r="H67" i="2"/>
  <c r="H66" i="2"/>
  <c r="H9" i="3"/>
  <c r="A10" i="3" a="1"/>
  <c r="H10" i="3"/>
  <c r="H12" i="3"/>
  <c r="H14" i="3"/>
  <c r="H15" i="3"/>
  <c r="H17" i="3"/>
  <c r="H21" i="3"/>
  <c r="B22" i="3"/>
  <c r="C22" i="3"/>
  <c r="C25" i="3"/>
  <c r="H60" i="2"/>
  <c r="H59" i="2"/>
  <c r="H54" i="2"/>
  <c r="H57" i="2"/>
  <c r="H56" i="2"/>
  <c r="H53" i="2"/>
  <c r="H51" i="2"/>
  <c r="H52" i="2"/>
  <c r="H46" i="2"/>
  <c r="H47" i="2"/>
  <c r="C48" i="2"/>
  <c r="B48" i="2"/>
  <c r="A47" i="2"/>
  <c r="H40" i="2"/>
  <c r="H36" i="2"/>
  <c r="H37" i="2"/>
  <c r="H38" i="2"/>
  <c r="H34" i="2"/>
  <c r="H33" i="2"/>
  <c r="H31" i="2"/>
  <c r="H29" i="2"/>
  <c r="H27" i="2"/>
  <c r="H26" i="2"/>
  <c r="H25" i="2"/>
  <c r="H24" i="2"/>
  <c r="C83" i="2"/>
  <c r="C81" i="2"/>
  <c r="C80" i="2"/>
  <c r="H65" i="2"/>
  <c r="C43" i="2"/>
  <c r="C20" i="2"/>
  <c r="H11" i="2"/>
  <c r="H10" i="2"/>
  <c r="H9" i="2"/>
  <c r="H104" i="19" l="1"/>
  <c r="H39" i="10"/>
  <c r="H77" i="2"/>
  <c r="H83" i="2" s="1"/>
  <c r="H48" i="2"/>
  <c r="H20" i="2"/>
  <c r="H30" i="8"/>
  <c r="H65" i="8" s="1"/>
  <c r="H36" i="7"/>
  <c r="H111" i="19"/>
  <c r="H29" i="19"/>
  <c r="H52" i="19"/>
  <c r="H108" i="19" s="1"/>
  <c r="H38" i="6"/>
  <c r="H75" i="6" s="1"/>
  <c r="H33" i="6"/>
  <c r="H70" i="6"/>
  <c r="H76" i="6" s="1"/>
  <c r="H33" i="16"/>
  <c r="H29" i="14"/>
  <c r="H58" i="14" s="1"/>
  <c r="H52" i="13"/>
  <c r="H62" i="9"/>
  <c r="H68" i="9" s="1"/>
  <c r="H23" i="23"/>
  <c r="H23" i="11"/>
  <c r="H52" i="16"/>
  <c r="H58" i="16" s="1"/>
  <c r="H54" i="21"/>
  <c r="H44" i="22"/>
  <c r="H35" i="14"/>
  <c r="H29" i="15"/>
  <c r="H30" i="9"/>
  <c r="H66" i="9" s="1"/>
  <c r="H54" i="14"/>
  <c r="H60" i="14" s="1"/>
  <c r="H30" i="10"/>
  <c r="H27" i="13"/>
  <c r="H53" i="21"/>
  <c r="H35" i="15"/>
  <c r="H59" i="15" s="1"/>
  <c r="H54" i="15"/>
  <c r="H66" i="19"/>
  <c r="H109" i="19" s="1"/>
  <c r="H23" i="18"/>
  <c r="H36" i="18" s="1"/>
  <c r="H33" i="18"/>
  <c r="H37" i="18" s="1"/>
  <c r="H33" i="12"/>
  <c r="H61" i="10"/>
  <c r="H67" i="9"/>
  <c r="H61" i="8"/>
  <c r="H67" i="8" s="1"/>
  <c r="H11" i="7"/>
  <c r="H59" i="7"/>
  <c r="H65" i="7" s="1"/>
  <c r="H33" i="13"/>
  <c r="H27" i="12"/>
  <c r="H12" i="6"/>
  <c r="H66" i="8"/>
  <c r="H52" i="12"/>
  <c r="H58" i="12" s="1"/>
  <c r="H12" i="23"/>
  <c r="H41" i="23" s="1"/>
  <c r="H11" i="16"/>
  <c r="H55" i="16" s="1"/>
  <c r="H11" i="13"/>
  <c r="H39" i="22"/>
  <c r="A37" i="21"/>
  <c r="A9" i="24"/>
  <c r="A10" i="24" s="1"/>
  <c r="H37" i="23"/>
  <c r="H38" i="23" s="1"/>
  <c r="H43" i="22"/>
  <c r="H55" i="21"/>
  <c r="A13" i="21"/>
  <c r="H110" i="19"/>
  <c r="A10" i="16" a="1"/>
  <c r="A57" i="16"/>
  <c r="A58" i="16" s="1"/>
  <c r="H27" i="16"/>
  <c r="H56" i="16" s="1"/>
  <c r="A59" i="15"/>
  <c r="A60" i="15" s="1"/>
  <c r="H11" i="15"/>
  <c r="H57" i="15" s="1"/>
  <c r="A10" i="15" a="1"/>
  <c r="H11" i="10"/>
  <c r="A59" i="14"/>
  <c r="A60" i="14" s="1"/>
  <c r="H11" i="14"/>
  <c r="H57" i="14" s="1"/>
  <c r="A10" i="14" a="1"/>
  <c r="A57" i="13"/>
  <c r="A58" i="13" s="1"/>
  <c r="A10" i="13" a="1"/>
  <c r="A57" i="12"/>
  <c r="A58" i="12" s="1"/>
  <c r="A10" i="12" a="1"/>
  <c r="H10" i="11"/>
  <c r="H40" i="11"/>
  <c r="H34" i="11"/>
  <c r="B12" i="11"/>
  <c r="B23" i="11" s="1"/>
  <c r="H41" i="11"/>
  <c r="H30" i="11"/>
  <c r="H38" i="11"/>
  <c r="H37" i="11"/>
  <c r="H36" i="11"/>
  <c r="H31" i="11"/>
  <c r="H45" i="11"/>
  <c r="H47" i="11"/>
  <c r="H26" i="11"/>
  <c r="H33" i="11"/>
  <c r="H9" i="11"/>
  <c r="H22" i="3"/>
  <c r="A66" i="10"/>
  <c r="A67" i="10" s="1"/>
  <c r="A67" i="9"/>
  <c r="A68" i="9" s="1"/>
  <c r="H11" i="9"/>
  <c r="H65" i="9" s="1"/>
  <c r="H64" i="8"/>
  <c r="A66" i="8"/>
  <c r="A67" i="8" s="1"/>
  <c r="H29" i="7"/>
  <c r="A10" i="7" a="1"/>
  <c r="A64" i="7"/>
  <c r="A65" i="7" s="1"/>
  <c r="A11" i="6"/>
  <c r="A52" i="2"/>
  <c r="H42" i="2"/>
  <c r="H43" i="2" s="1"/>
  <c r="H48" i="11" l="1"/>
  <c r="H54" i="11" s="1"/>
  <c r="H30" i="7"/>
  <c r="H63" i="7" s="1"/>
  <c r="H57" i="13"/>
  <c r="H107" i="19"/>
  <c r="H113" i="19" s="1"/>
  <c r="H42" i="23"/>
  <c r="H57" i="16"/>
  <c r="H60" i="15"/>
  <c r="H58" i="15"/>
  <c r="H59" i="14"/>
  <c r="H62" i="14" s="1"/>
  <c r="E17" i="24" s="1"/>
  <c r="H56" i="13"/>
  <c r="H55" i="13"/>
  <c r="H58" i="13"/>
  <c r="H74" i="6"/>
  <c r="H80" i="2"/>
  <c r="H82" i="2"/>
  <c r="H73" i="6"/>
  <c r="H43" i="23"/>
  <c r="H45" i="22"/>
  <c r="E6" i="20"/>
  <c r="A38" i="21"/>
  <c r="A14" i="21"/>
  <c r="A11" i="18" a="1"/>
  <c r="H39" i="18"/>
  <c r="E19" i="24" s="1"/>
  <c r="H66" i="10"/>
  <c r="H64" i="10"/>
  <c r="H67" i="10"/>
  <c r="H65" i="10"/>
  <c r="H57" i="12"/>
  <c r="H56" i="12"/>
  <c r="H55" i="12"/>
  <c r="H11" i="11"/>
  <c r="H51" i="11" s="1"/>
  <c r="H27" i="11"/>
  <c r="H53" i="11" s="1"/>
  <c r="H52" i="11"/>
  <c r="H25" i="3"/>
  <c r="E12" i="24" s="1"/>
  <c r="H70" i="9"/>
  <c r="E10" i="24" s="1"/>
  <c r="H69" i="8"/>
  <c r="E9" i="24" s="1"/>
  <c r="H64" i="7"/>
  <c r="H62" i="7"/>
  <c r="A17" i="6" a="1"/>
  <c r="H60" i="12" l="1"/>
  <c r="E14" i="24" s="1"/>
  <c r="H56" i="11"/>
  <c r="E13" i="24" s="1"/>
  <c r="H67" i="7"/>
  <c r="E8" i="24" s="1"/>
  <c r="E6" i="17"/>
  <c r="H62" i="15"/>
  <c r="E16" i="24" s="1"/>
  <c r="H60" i="16"/>
  <c r="E18" i="24" s="1"/>
  <c r="H60" i="13"/>
  <c r="E15" i="24" s="1"/>
  <c r="H69" i="10"/>
  <c r="E11" i="24" s="1"/>
  <c r="H78" i="6"/>
  <c r="E6" i="24" s="1"/>
  <c r="H45" i="23"/>
  <c r="E8" i="20" s="1"/>
  <c r="H47" i="22"/>
  <c r="E7" i="20" s="1"/>
  <c r="E10" i="20" s="1"/>
  <c r="A20" i="21" a="1"/>
  <c r="H81" i="2"/>
  <c r="E8" i="17" l="1"/>
  <c r="H85" i="2"/>
  <c r="E7" i="24" s="1"/>
  <c r="E21" i="24" s="1"/>
  <c r="E7" i="17" l="1"/>
  <c r="E11" i="17" l="1"/>
  <c r="E13" i="17" s="1"/>
  <c r="E14" i="17" l="1"/>
  <c r="E15" i="17" s="1"/>
  <c r="A10" i="23" l="1"/>
  <c r="A10" i="22"/>
  <c r="A20" i="21"/>
  <c r="A11" i="18"/>
  <c r="A10" i="16"/>
  <c r="A10" i="15"/>
  <c r="A10" i="14"/>
  <c r="A10" i="13"/>
  <c r="A10" i="12"/>
  <c r="A10" i="11"/>
  <c r="A10" i="3"/>
  <c r="A10" i="10"/>
  <c r="A10" i="9"/>
  <c r="A10" i="8"/>
  <c r="A10" i="7"/>
  <c r="A10" i="2"/>
  <c r="A17" i="6"/>
  <c r="A10" i="19"/>
  <c r="A22" i="21" l="1" a="1"/>
  <c r="A22" i="21" s="1"/>
  <c r="A23" i="21" s="1"/>
  <c r="A11" i="23" a="1"/>
  <c r="A11" i="23" s="1"/>
  <c r="A11" i="22" a="1"/>
  <c r="A11" i="22" s="1"/>
  <c r="A15" i="11" a="1"/>
  <c r="A15" i="11" s="1"/>
  <c r="A12" i="3" a="1"/>
  <c r="A12" i="3" s="1"/>
  <c r="A14" i="3" s="1" a="1"/>
  <c r="A14" i="3" s="1"/>
  <c r="A11" i="2" a="1"/>
  <c r="A11" i="2" s="1"/>
  <c r="A13" i="2" s="1" a="1"/>
  <c r="A13" i="2" s="1"/>
  <c r="A18" i="6" a="1"/>
  <c r="A18" i="6" s="1"/>
  <c r="A20" i="6" s="1" a="1"/>
  <c r="A12" i="18" a="1"/>
  <c r="A12" i="18" s="1"/>
  <c r="A16" i="16" a="1"/>
  <c r="A16" i="16" s="1"/>
  <c r="A18" i="16" s="1" a="1"/>
  <c r="A18" i="16" s="1"/>
  <c r="A20" i="16" s="1" a="1"/>
  <c r="A16" i="15" a="1"/>
  <c r="A16" i="15" s="1"/>
  <c r="A16" i="14" a="1"/>
  <c r="A16" i="14" s="1"/>
  <c r="A16" i="13" a="1"/>
  <c r="A16" i="13" s="1"/>
  <c r="A16" i="10" a="1"/>
  <c r="A16" i="10" s="1"/>
  <c r="A16" i="9" a="1"/>
  <c r="A16" i="9" s="1"/>
  <c r="A18" i="9" s="1" a="1"/>
  <c r="A18" i="9" s="1"/>
  <c r="A16" i="8" a="1"/>
  <c r="A16" i="8" s="1"/>
  <c r="A16" i="7" a="1"/>
  <c r="A16" i="7" s="1"/>
  <c r="A18" i="7" s="1" a="1"/>
  <c r="A18" i="7" s="1"/>
  <c r="A12" i="19" a="1"/>
  <c r="A12" i="19" s="1"/>
  <c r="A16" i="12" a="1"/>
  <c r="A16" i="12" s="1"/>
  <c r="A18" i="12" s="1" a="1"/>
  <c r="A18" i="12" s="1"/>
  <c r="A20" i="12" s="1" a="1"/>
  <c r="A25" i="21" l="1" a="1"/>
  <c r="A25" i="21" s="1"/>
  <c r="A19" i="23" a="1"/>
  <c r="A19" i="23" s="1"/>
  <c r="A20" i="23" s="1" a="1"/>
  <c r="A20" i="23" s="1"/>
  <c r="A19" i="22" a="1"/>
  <c r="A19" i="22" s="1"/>
  <c r="A16" i="11" a="1"/>
  <c r="A16" i="11" s="1"/>
  <c r="A15" i="3" a="1"/>
  <c r="A15" i="3" s="1"/>
  <c r="A14" i="2" a="1"/>
  <c r="A14" i="2" s="1"/>
  <c r="A20" i="9" a="1"/>
  <c r="A20" i="9" s="1"/>
  <c r="A22" i="9" s="1" a="1"/>
  <c r="A22" i="9" s="1"/>
  <c r="A23" i="9" s="1" a="1"/>
  <c r="A20" i="7" a="1"/>
  <c r="A20" i="7" s="1"/>
  <c r="A22" i="7" s="1" a="1"/>
  <c r="A22" i="7" s="1"/>
  <c r="A20" i="6"/>
  <c r="A22" i="6" s="1"/>
  <c r="A24" i="6" s="1" a="1"/>
  <c r="A14" i="18" a="1"/>
  <c r="A14" i="18" s="1"/>
  <c r="A16" i="18" s="1" a="1"/>
  <c r="A16" i="18" s="1"/>
  <c r="A20" i="16"/>
  <c r="A22" i="16" s="1" a="1"/>
  <c r="A18" i="15" a="1"/>
  <c r="A18" i="15" s="1"/>
  <c r="A18" i="14" a="1"/>
  <c r="A18" i="14" s="1"/>
  <c r="A20" i="14" s="1" a="1"/>
  <c r="A18" i="13" a="1"/>
  <c r="A18" i="13" s="1"/>
  <c r="A20" i="13" s="1" a="1"/>
  <c r="A18" i="10" a="1"/>
  <c r="A18" i="10" s="1"/>
  <c r="A20" i="10" s="1" a="1"/>
  <c r="A20" i="10" s="1"/>
  <c r="A18" i="8" a="1"/>
  <c r="A18" i="8" s="1"/>
  <c r="A20" i="8" s="1" a="1"/>
  <c r="A20" i="8" s="1"/>
  <c r="A13" i="19" a="1"/>
  <c r="A13" i="19" s="1"/>
  <c r="A20" i="12"/>
  <c r="A22" i="12" s="1" a="1"/>
  <c r="A17" i="3" l="1" a="1"/>
  <c r="A17" i="3" s="1"/>
  <c r="A21" i="3" s="1" a="1"/>
  <c r="A21" i="3" s="1"/>
  <c r="A22" i="23" a="1"/>
  <c r="A22" i="23" s="1"/>
  <c r="A27" i="23" s="1" a="1"/>
  <c r="A20" i="22" a="1"/>
  <c r="A20" i="22" s="1"/>
  <c r="A22" i="22" s="1" a="1"/>
  <c r="A22" i="22" s="1"/>
  <c r="A18" i="11" a="1"/>
  <c r="A18" i="11" s="1"/>
  <c r="A20" i="11" s="1" a="1"/>
  <c r="A20" i="11" s="1"/>
  <c r="A22" i="10" a="1"/>
  <c r="A22" i="10" s="1"/>
  <c r="A23" i="10" s="1" a="1"/>
  <c r="A23" i="10" s="1"/>
  <c r="A15" i="2" a="1"/>
  <c r="A15" i="2" s="1"/>
  <c r="A16" i="2" s="1" a="1"/>
  <c r="A24" i="6"/>
  <c r="A26" i="6" s="1"/>
  <c r="A27" i="6" s="1"/>
  <c r="A28" i="6" s="1"/>
  <c r="A30" i="6" s="1"/>
  <c r="A32" i="6" s="1"/>
  <c r="A18" i="18" a="1"/>
  <c r="A22" i="16"/>
  <c r="A23" i="16" s="1" a="1"/>
  <c r="A20" i="15" a="1"/>
  <c r="A20" i="15" s="1"/>
  <c r="A20" i="14"/>
  <c r="A22" i="14" s="1" a="1"/>
  <c r="A20" i="13"/>
  <c r="A22" i="13" s="1" a="1"/>
  <c r="A23" i="9"/>
  <c r="A22" i="8" a="1"/>
  <c r="A22" i="8" s="1"/>
  <c r="A23" i="8" s="1" a="1"/>
  <c r="A23" i="8" s="1"/>
  <c r="A23" i="7" a="1"/>
  <c r="A23" i="7" s="1"/>
  <c r="A14" i="19" a="1"/>
  <c r="A14" i="19" s="1"/>
  <c r="A22" i="12"/>
  <c r="A23" i="12" s="1" a="1"/>
  <c r="A27" i="23" l="1"/>
  <c r="A30" i="23" s="1"/>
  <c r="A31" i="23" s="1" a="1"/>
  <c r="A27" i="22" a="1"/>
  <c r="A22" i="11" a="1"/>
  <c r="A22" i="11" s="1"/>
  <c r="A16" i="2"/>
  <c r="A17" i="2" s="1" a="1"/>
  <c r="A24" i="9" a="1"/>
  <c r="A24" i="9" s="1"/>
  <c r="A44" i="6" a="1"/>
  <c r="A15" i="19" a="1"/>
  <c r="A15" i="19" s="1"/>
  <c r="A16" i="19" s="1" a="1"/>
  <c r="A16" i="19" s="1"/>
  <c r="A18" i="18"/>
  <c r="A19" i="18" s="1" a="1"/>
  <c r="A23" i="16"/>
  <c r="A24" i="16" s="1" a="1"/>
  <c r="A22" i="15" a="1"/>
  <c r="A22" i="14"/>
  <c r="A23" i="14" s="1" a="1"/>
  <c r="A22" i="13"/>
  <c r="A23" i="13" s="1" a="1"/>
  <c r="A23" i="13" s="1"/>
  <c r="A24" i="10" a="1"/>
  <c r="A24" i="10" s="1"/>
  <c r="A24" i="8" a="1"/>
  <c r="A24" i="7" a="1"/>
  <c r="A23" i="12"/>
  <c r="A24" i="12" s="1" a="1"/>
  <c r="A25" i="10" l="1" a="1"/>
  <c r="A25" i="10" s="1"/>
  <c r="A27" i="10" s="1" a="1"/>
  <c r="A27" i="10" s="1"/>
  <c r="A29" i="10" s="1" a="1"/>
  <c r="A25" i="9" a="1"/>
  <c r="A25" i="9" s="1"/>
  <c r="A27" i="9" s="1" a="1"/>
  <c r="A27" i="9" s="1"/>
  <c r="A31" i="23"/>
  <c r="A32" i="23" s="1" a="1"/>
  <c r="A27" i="22"/>
  <c r="A30" i="22" s="1" a="1"/>
  <c r="A31" i="11" a="1"/>
  <c r="A31" i="11" s="1"/>
  <c r="A33" i="11" s="1" a="1"/>
  <c r="A33" i="11" s="1"/>
  <c r="A17" i="2"/>
  <c r="A18" i="2" s="1" a="1"/>
  <c r="A18" i="2" s="1"/>
  <c r="A44" i="6"/>
  <c r="A45" i="6" s="1" a="1"/>
  <c r="A19" i="18"/>
  <c r="A20" i="18" s="1" a="1"/>
  <c r="A24" i="16"/>
  <c r="A26" i="16" s="1" a="1"/>
  <c r="A22" i="15"/>
  <c r="A23" i="15" s="1" a="1"/>
  <c r="A23" i="14"/>
  <c r="A24" i="14" s="1" a="1"/>
  <c r="A24" i="14" s="1"/>
  <c r="A24" i="13" a="1"/>
  <c r="A24" i="8"/>
  <c r="A24" i="7"/>
  <c r="A17" i="19" a="1"/>
  <c r="A24" i="12"/>
  <c r="A26" i="12" s="1" a="1"/>
  <c r="A25" i="7" l="1" a="1"/>
  <c r="A25" i="7" s="1"/>
  <c r="A27" i="7" s="1" a="1"/>
  <c r="A25" i="8" a="1"/>
  <c r="A25" i="8" s="1"/>
  <c r="A27" i="8" s="1" a="1"/>
  <c r="A32" i="23"/>
  <c r="A35" i="23" s="1" a="1"/>
  <c r="A30" i="22"/>
  <c r="A33" i="22" s="1" a="1"/>
  <c r="A28" i="14" a="1"/>
  <c r="A28" i="14" s="1"/>
  <c r="A33" i="14" s="1" a="1"/>
  <c r="A34" i="11" a="1"/>
  <c r="A34" i="11" s="1"/>
  <c r="A36" i="11" s="1" a="1"/>
  <c r="A36" i="11" s="1"/>
  <c r="A37" i="11" s="1" a="1"/>
  <c r="A37" i="11" s="1"/>
  <c r="A38" i="11" s="1" a="1"/>
  <c r="A38" i="11" s="1"/>
  <c r="A40" i="11" s="1" a="1"/>
  <c r="A25" i="2" a="1"/>
  <c r="A25" i="2" s="1"/>
  <c r="A45" i="6"/>
  <c r="A47" i="6" s="1" a="1"/>
  <c r="A20" i="18"/>
  <c r="A22" i="18" s="1" a="1"/>
  <c r="A26" i="16"/>
  <c r="A31" i="16" s="1" a="1"/>
  <c r="A31" i="16" s="1"/>
  <c r="A32" i="16" s="1" a="1"/>
  <c r="A23" i="15"/>
  <c r="A24" i="15" s="1" a="1"/>
  <c r="A24" i="13"/>
  <c r="A26" i="13" s="1" a="1"/>
  <c r="A29" i="10"/>
  <c r="A29" i="9" a="1"/>
  <c r="A29" i="9" s="1"/>
  <c r="A35" i="9" s="1" a="1"/>
  <c r="A35" i="9" s="1"/>
  <c r="A37" i="9" s="1" a="1"/>
  <c r="A37" i="9" s="1"/>
  <c r="A38" i="9" s="1" a="1"/>
  <c r="A38" i="9" s="1"/>
  <c r="A17" i="19"/>
  <c r="A26" i="12"/>
  <c r="A31" i="12" s="1" a="1"/>
  <c r="A35" i="23" l="1"/>
  <c r="A36" i="23" s="1" a="1"/>
  <c r="A36" i="23" s="1"/>
  <c r="A33" i="22"/>
  <c r="A34" i="22" s="1" a="1"/>
  <c r="A26" i="2" a="1"/>
  <c r="A26" i="2" s="1"/>
  <c r="A27" i="2" s="1" a="1"/>
  <c r="A27" i="2" s="1"/>
  <c r="A29" i="2" s="1" a="1"/>
  <c r="A40" i="11"/>
  <c r="A41" i="11" s="1" a="1"/>
  <c r="A35" i="10" a="1"/>
  <c r="A35" i="10" s="1"/>
  <c r="A47" i="6"/>
  <c r="A48" i="6" s="1" a="1"/>
  <c r="A22" i="18"/>
  <c r="A28" i="18" s="1" a="1"/>
  <c r="A32" i="16"/>
  <c r="A37" i="16" s="1" a="1"/>
  <c r="A24" i="15"/>
  <c r="A33" i="14"/>
  <c r="A34" i="14" s="1" a="1"/>
  <c r="A26" i="13"/>
  <c r="A31" i="13" s="1" a="1"/>
  <c r="A43" i="9" a="1"/>
  <c r="A43" i="9" s="1"/>
  <c r="A44" i="9" s="1" a="1"/>
  <c r="A44" i="9" s="1"/>
  <c r="A27" i="8"/>
  <c r="A27" i="7"/>
  <c r="A18" i="19" a="1"/>
  <c r="A18" i="19" s="1"/>
  <c r="A19" i="19" s="1" a="1"/>
  <c r="A19" i="19" s="1"/>
  <c r="A20" i="19" s="1" a="1"/>
  <c r="A31" i="12"/>
  <c r="A37" i="10" l="1" a="1"/>
  <c r="A37" i="10" s="1"/>
  <c r="A28" i="15" a="1"/>
  <c r="A28" i="15" s="1"/>
  <c r="A33" i="15" s="1" a="1"/>
  <c r="A33" i="15" s="1"/>
  <c r="A34" i="15" s="1" a="1"/>
  <c r="A26" i="15"/>
  <c r="A34" i="22"/>
  <c r="A37" i="22" s="1" a="1"/>
  <c r="A29" i="2"/>
  <c r="A31" i="2" s="1"/>
  <c r="A33" i="2" s="1"/>
  <c r="A34" i="2" s="1" a="1"/>
  <c r="A41" i="11"/>
  <c r="A45" i="11" s="1" a="1"/>
  <c r="A48" i="6"/>
  <c r="A28" i="18"/>
  <c r="A29" i="18" s="1" a="1"/>
  <c r="A37" i="16"/>
  <c r="A38" i="16" s="1"/>
  <c r="A40" i="16" s="1" a="1"/>
  <c r="A34" i="14"/>
  <c r="A39" i="14" s="1" a="1"/>
  <c r="A31" i="13"/>
  <c r="A32" i="13" s="1" a="1"/>
  <c r="A46" i="9" a="1"/>
  <c r="A29" i="8" a="1"/>
  <c r="A29" i="8" s="1"/>
  <c r="A29" i="7" a="1"/>
  <c r="A29" i="7" s="1"/>
  <c r="A20" i="19"/>
  <c r="A21" i="19" s="1" a="1"/>
  <c r="A21" i="19" s="1"/>
  <c r="A22" i="19" s="1" a="1"/>
  <c r="A22" i="19" s="1"/>
  <c r="A23" i="19" s="1" a="1"/>
  <c r="A32" i="12" a="1"/>
  <c r="A38" i="10" l="1" a="1"/>
  <c r="A38" i="10" s="1"/>
  <c r="A43" i="10" s="1" a="1"/>
  <c r="A43" i="10" s="1"/>
  <c r="A44" i="10" s="1" a="1"/>
  <c r="A44" i="10" s="1"/>
  <c r="A46" i="10" s="1" a="1"/>
  <c r="A46" i="10" s="1"/>
  <c r="A47" i="10" s="1" a="1"/>
  <c r="A47" i="10" s="1"/>
  <c r="A48" i="10" s="1" a="1"/>
  <c r="A37" i="22"/>
  <c r="A38" i="22" s="1" a="1"/>
  <c r="A38" i="22" s="1"/>
  <c r="A34" i="2"/>
  <c r="A36" i="2" s="1"/>
  <c r="A37" i="2" s="1"/>
  <c r="A38" i="2" s="1"/>
  <c r="A40" i="2" s="1"/>
  <c r="A42" i="2" s="1"/>
  <c r="A53" i="2" s="1" a="1"/>
  <c r="A51" i="6" a="1"/>
  <c r="A51" i="6" s="1"/>
  <c r="A45" i="11"/>
  <c r="A47" i="11" s="1" a="1"/>
  <c r="A47" i="11" s="1"/>
  <c r="A35" i="8" a="1"/>
  <c r="A35" i="8" s="1"/>
  <c r="A35" i="7" a="1"/>
  <c r="A35" i="7" s="1"/>
  <c r="A40" i="7" s="1" a="1"/>
  <c r="A40" i="7" s="1"/>
  <c r="A41" i="7" s="1" a="1"/>
  <c r="A41" i="7" s="1"/>
  <c r="A29" i="18"/>
  <c r="A40" i="16"/>
  <c r="A41" i="16" s="1" a="1"/>
  <c r="A34" i="15"/>
  <c r="A39" i="15" s="1" a="1"/>
  <c r="A39" i="14"/>
  <c r="A40" i="14" s="1"/>
  <c r="A42" i="14" s="1" a="1"/>
  <c r="A32" i="13"/>
  <c r="A37" i="13" s="1" a="1"/>
  <c r="A46" i="9"/>
  <c r="A47" i="9" s="1" a="1"/>
  <c r="A23" i="19"/>
  <c r="A24" i="19" s="1" a="1"/>
  <c r="A32" i="12"/>
  <c r="A37" i="12" s="1" a="1"/>
  <c r="A43" i="8" l="1" a="1"/>
  <c r="A43" i="8" s="1"/>
  <c r="A44" i="8" s="1" a="1"/>
  <c r="A44" i="8" s="1"/>
  <c r="A37" i="8" a="1"/>
  <c r="A37" i="8" s="1"/>
  <c r="A53" i="2"/>
  <c r="A54" i="2" s="1" a="1"/>
  <c r="A52" i="6" a="1"/>
  <c r="A32" i="18" a="1"/>
  <c r="A32" i="18" s="1"/>
  <c r="A41" i="16"/>
  <c r="A39" i="15"/>
  <c r="A40" i="15" s="1"/>
  <c r="A42" i="15" s="1" a="1"/>
  <c r="A42" i="14"/>
  <c r="A43" i="14" s="1" a="1"/>
  <c r="A37" i="13"/>
  <c r="A38" i="13" s="1"/>
  <c r="A40" i="13" s="1" a="1"/>
  <c r="A48" i="10"/>
  <c r="A50" i="10" s="1" a="1"/>
  <c r="A50" i="10" s="1"/>
  <c r="A47" i="9"/>
  <c r="A48" i="9" s="1" a="1"/>
  <c r="A43" i="7" a="1"/>
  <c r="A24" i="19"/>
  <c r="A25" i="19" s="1" a="1"/>
  <c r="A25" i="19" s="1"/>
  <c r="A37" i="12"/>
  <c r="A38" i="12" s="1"/>
  <c r="A40" i="12" s="1" a="1"/>
  <c r="A46" i="8" l="1" a="1"/>
  <c r="A46" i="8" s="1"/>
  <c r="A47" i="8" s="1" a="1"/>
  <c r="A47" i="8" s="1"/>
  <c r="A48" i="8" s="1" a="1"/>
  <c r="A26" i="19" a="1"/>
  <c r="A26" i="19" s="1"/>
  <c r="A28" i="19" s="1" a="1"/>
  <c r="A28" i="19" s="1"/>
  <c r="A34" i="19" s="1" a="1"/>
  <c r="A54" i="2"/>
  <c r="A56" i="2" s="1" a="1"/>
  <c r="A52" i="6"/>
  <c r="A56" i="6" s="1" a="1"/>
  <c r="A56" i="6" s="1"/>
  <c r="A57" i="6" s="1" a="1"/>
  <c r="A44" i="16" a="1"/>
  <c r="A42" i="15"/>
  <c r="A43" i="15" s="1" a="1"/>
  <c r="A43" i="14"/>
  <c r="A40" i="13"/>
  <c r="A41" i="13" s="1" a="1"/>
  <c r="A51" i="10" a="1"/>
  <c r="A48" i="9"/>
  <c r="A50" i="9" s="1" a="1"/>
  <c r="A50" i="9" s="1"/>
  <c r="A43" i="7"/>
  <c r="A44" i="7" s="1" a="1"/>
  <c r="A40" i="12"/>
  <c r="A41" i="12" s="1" a="1"/>
  <c r="A56" i="2" l="1"/>
  <c r="A57" i="2" s="1" a="1"/>
  <c r="A57" i="6"/>
  <c r="A58" i="6" s="1" a="1"/>
  <c r="A44" i="16"/>
  <c r="A45" i="16" s="1" a="1"/>
  <c r="A43" i="15"/>
  <c r="A46" i="14" a="1"/>
  <c r="A46" i="14" s="1"/>
  <c r="A47" i="14" s="1" a="1"/>
  <c r="A41" i="13"/>
  <c r="A51" i="10"/>
  <c r="A52" i="10" s="1" a="1"/>
  <c r="A51" i="9" a="1"/>
  <c r="A48" i="8"/>
  <c r="A50" i="8" s="1" a="1"/>
  <c r="A50" i="8" s="1"/>
  <c r="A44" i="7"/>
  <c r="A45" i="7" s="1" a="1"/>
  <c r="A34" i="19"/>
  <c r="A35" i="19" s="1" a="1"/>
  <c r="A35" i="19" s="1"/>
  <c r="A41" i="12"/>
  <c r="A44" i="12" s="1" a="1"/>
  <c r="A44" i="12" s="1"/>
  <c r="A45" i="12" s="1" a="1"/>
  <c r="A45" i="12" s="1"/>
  <c r="A47" i="12" s="1" a="1"/>
  <c r="A47" i="12" s="1"/>
  <c r="A49" i="12" s="1" a="1"/>
  <c r="A57" i="2" l="1"/>
  <c r="A58" i="6"/>
  <c r="A59" i="6" s="1" a="1"/>
  <c r="A36" i="19" a="1"/>
  <c r="A36" i="19" s="1"/>
  <c r="A45" i="16"/>
  <c r="A47" i="16" s="1" a="1"/>
  <c r="A46" i="15" a="1"/>
  <c r="A47" i="14"/>
  <c r="A44" i="13" a="1"/>
  <c r="A52" i="10"/>
  <c r="A54" i="10" s="1" a="1"/>
  <c r="A51" i="9"/>
  <c r="A52" i="9" s="1" a="1"/>
  <c r="A51" i="8" a="1"/>
  <c r="A45" i="7"/>
  <c r="A47" i="7" s="1" a="1"/>
  <c r="A47" i="7" s="1"/>
  <c r="A49" i="12"/>
  <c r="A51" i="12" s="1" a="1"/>
  <c r="A51" i="12" s="1"/>
  <c r="A37" i="19" l="1" a="1"/>
  <c r="A37" i="19" s="1"/>
  <c r="A39" i="19" s="1" a="1"/>
  <c r="A39" i="19" s="1"/>
  <c r="A41" i="19" s="1" a="1"/>
  <c r="A41" i="19" s="1"/>
  <c r="A42" i="19" s="1" a="1"/>
  <c r="A42" i="19" s="1"/>
  <c r="A60" i="2" a="1"/>
  <c r="A59" i="6"/>
  <c r="A61" i="6" s="1" a="1"/>
  <c r="A47" i="16"/>
  <c r="A49" i="16" s="1" a="1"/>
  <c r="A46" i="15"/>
  <c r="A47" i="15" s="1" a="1"/>
  <c r="A47" i="15" s="1"/>
  <c r="A49" i="15" s="1" a="1"/>
  <c r="A51" i="14" a="1"/>
  <c r="A44" i="13"/>
  <c r="A45" i="13" s="1" a="1"/>
  <c r="A54" i="10"/>
  <c r="A56" i="10" s="1" a="1"/>
  <c r="A56" i="10" s="1"/>
  <c r="A52" i="9"/>
  <c r="A54" i="9" s="1" a="1"/>
  <c r="A51" i="8"/>
  <c r="A52" i="8" s="1" a="1"/>
  <c r="A48" i="7" a="1"/>
  <c r="A48" i="7" s="1"/>
  <c r="A49" i="7" s="1" a="1"/>
  <c r="A49" i="7" s="1"/>
  <c r="A51" i="7" s="1" a="1"/>
  <c r="A60" i="2" l="1"/>
  <c r="A62" i="2" s="1" a="1"/>
  <c r="A61" i="6"/>
  <c r="A43" i="19" a="1"/>
  <c r="A43" i="19" s="1"/>
  <c r="A49" i="16"/>
  <c r="A51" i="16" s="1" a="1"/>
  <c r="A51" i="16" s="1"/>
  <c r="A49" i="15"/>
  <c r="A51" i="15" s="1" a="1"/>
  <c r="A51" i="14"/>
  <c r="A53" i="14" s="1" a="1"/>
  <c r="A53" i="14" s="1"/>
  <c r="A45" i="13"/>
  <c r="A47" i="13" s="1" a="1"/>
  <c r="A58" i="10" a="1"/>
  <c r="A54" i="9"/>
  <c r="A52" i="8"/>
  <c r="A54" i="8" s="1" a="1"/>
  <c r="A51" i="7"/>
  <c r="A62" i="6" l="1" a="1"/>
  <c r="A62" i="6" s="1"/>
  <c r="A52" i="7" a="1"/>
  <c r="A52" i="7" s="1"/>
  <c r="A62" i="2"/>
  <c r="A63" i="2" s="1" a="1"/>
  <c r="A63" i="2" s="1"/>
  <c r="A65" i="2" s="1" a="1"/>
  <c r="A55" i="9" a="1"/>
  <c r="A55" i="9" s="1"/>
  <c r="A45" i="19" a="1"/>
  <c r="A45" i="19" s="1"/>
  <c r="A51" i="15"/>
  <c r="A53" i="15" s="1" a="1"/>
  <c r="A53" i="15" s="1"/>
  <c r="A47" i="13"/>
  <c r="A49" i="13" s="1" a="1"/>
  <c r="A58" i="10"/>
  <c r="A60" i="10" s="1" a="1"/>
  <c r="A60" i="10" s="1"/>
  <c r="A54" i="8"/>
  <c r="A56" i="8" s="1" a="1"/>
  <c r="A56" i="8" s="1"/>
  <c r="A57" i="9" l="1" a="1"/>
  <c r="A57" i="9" s="1"/>
  <c r="A59" i="9" s="1" a="1"/>
  <c r="A59" i="9" s="1"/>
  <c r="A61" i="9" s="1" a="1"/>
  <c r="A61" i="9" s="1"/>
  <c r="A54" i="7" a="1"/>
  <c r="A54" i="7" s="1"/>
  <c r="A56" i="7" s="1" a="1"/>
  <c r="A56" i="7" s="1"/>
  <c r="A58" i="7" s="1" a="1"/>
  <c r="A58" i="7" s="1"/>
  <c r="A63" i="6" a="1"/>
  <c r="A63" i="6" s="1"/>
  <c r="A65" i="6" s="1" a="1"/>
  <c r="A65" i="6" s="1"/>
  <c r="A67" i="6" s="1" a="1"/>
  <c r="A67" i="6" s="1"/>
  <c r="A69" i="6" s="1" a="1"/>
  <c r="A69" i="6" s="1"/>
  <c r="A74" i="6" s="1" a="1"/>
  <c r="A74" i="6" s="1"/>
  <c r="A75" i="6" s="1" a="1"/>
  <c r="A75" i="6" s="1"/>
  <c r="A76" i="6" s="1" a="1"/>
  <c r="A76" i="6" s="1"/>
  <c r="A65" i="2"/>
  <c r="A66" i="2" s="1" a="1"/>
  <c r="A46" i="19" a="1"/>
  <c r="A46" i="19" s="1"/>
  <c r="A49" i="13"/>
  <c r="A51" i="13" s="1" a="1"/>
  <c r="A51" i="13" s="1"/>
  <c r="A58" i="8" a="1"/>
  <c r="A66" i="2" l="1"/>
  <c r="A67" i="2" s="1" a="1"/>
  <c r="A47" i="19" a="1"/>
  <c r="A47" i="19" s="1"/>
  <c r="A48" i="19" s="1" a="1"/>
  <c r="A48" i="19" s="1"/>
  <c r="A50" i="19" s="1" a="1"/>
  <c r="A50" i="19" s="1"/>
  <c r="A51" i="19" s="1" a="1"/>
  <c r="A51" i="19" s="1"/>
  <c r="A56" i="19" s="1" a="1"/>
  <c r="A56" i="19" s="1"/>
  <c r="A57" i="19" s="1" a="1"/>
  <c r="A57" i="19" s="1"/>
  <c r="A59" i="19" s="1" a="1"/>
  <c r="A59" i="19" s="1"/>
  <c r="A61" i="19" s="1" a="1"/>
  <c r="A61" i="19" s="1"/>
  <c r="A62" i="19" s="1" a="1"/>
  <c r="A62" i="19" s="1"/>
  <c r="A65" i="19" s="1" a="1"/>
  <c r="A65" i="19" s="1"/>
  <c r="A58" i="8"/>
  <c r="A60" i="8" s="1" a="1"/>
  <c r="A60" i="8" s="1"/>
  <c r="A70" i="19" l="1" a="1"/>
  <c r="A70" i="19" s="1"/>
  <c r="A72" i="19" s="1" a="1"/>
  <c r="A72" i="19" s="1"/>
  <c r="A67" i="2"/>
  <c r="A68" i="2" s="1" a="1"/>
  <c r="A75" i="19" l="1" a="1"/>
  <c r="A75" i="19" s="1"/>
  <c r="A76" i="19" s="1" a="1"/>
  <c r="A76" i="19" s="1"/>
  <c r="A68" i="2"/>
  <c r="A70" i="2" s="1" a="1"/>
  <c r="A81" i="19" l="1" a="1"/>
  <c r="A81" i="19" s="1"/>
  <c r="A82" i="19" s="1" a="1"/>
  <c r="A82" i="19" s="1"/>
  <c r="A83" i="19" s="1" a="1"/>
  <c r="A83" i="19" s="1"/>
  <c r="A84" i="19" s="1" a="1"/>
  <c r="A84" i="19" s="1"/>
  <c r="A85" i="19" s="1" a="1"/>
  <c r="A85" i="19" s="1"/>
  <c r="A86" i="19" s="1" a="1"/>
  <c r="A86" i="19" s="1"/>
  <c r="A87" i="19" s="1" a="1"/>
  <c r="A87" i="19" s="1"/>
  <c r="A88" i="19" s="1" a="1"/>
  <c r="A88" i="19" s="1"/>
  <c r="A90" i="19" s="1" a="1"/>
  <c r="A90" i="19" s="1"/>
  <c r="A91" i="19" s="1" a="1"/>
  <c r="A91" i="19" s="1"/>
  <c r="A92" i="19" s="1" a="1"/>
  <c r="A92" i="19" s="1"/>
  <c r="A93" i="19" s="1" a="1"/>
  <c r="A93" i="19" s="1"/>
  <c r="A94" i="19" s="1" a="1"/>
  <c r="A94" i="19" s="1"/>
  <c r="A95" i="19" s="1" a="1"/>
  <c r="A95" i="19" s="1"/>
  <c r="A96" i="19" s="1" a="1"/>
  <c r="A96" i="19" s="1"/>
  <c r="A70" i="2"/>
  <c r="A71" i="2" s="1" a="1"/>
  <c r="A71" i="2" s="1"/>
  <c r="A98" i="19" l="1" a="1"/>
  <c r="A98" i="19" s="1"/>
  <c r="A100" i="19" s="1" a="1"/>
  <c r="A100" i="19" s="1"/>
  <c r="A101" i="19" s="1" a="1"/>
  <c r="A101" i="19" s="1"/>
  <c r="A102" i="19" s="1" a="1"/>
  <c r="A102" i="19" s="1"/>
  <c r="A103" i="19" s="1" a="1"/>
  <c r="A103" i="19" s="1"/>
  <c r="A73" i="2" a="1"/>
  <c r="A73" i="2" s="1"/>
  <c r="A74" i="2" s="1" a="1"/>
  <c r="A74" i="2" s="1"/>
  <c r="A76" i="2" s="1" a="1"/>
  <c r="A76"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<sst xmlns="http://schemas.openxmlformats.org/spreadsheetml/2006/main" count="2514" uniqueCount="604">
  <si>
    <r>
      <t>AC</t>
    </r>
    <r>
      <rPr>
        <b/>
        <sz val="14"/>
        <color rgb="FFCAE478"/>
        <rFont val="Arial Narrow"/>
        <family val="2"/>
        <charset val="238"/>
      </rPr>
      <t>&amp;</t>
    </r>
    <r>
      <rPr>
        <b/>
        <sz val="14"/>
        <color rgb="FFA6A6A6"/>
        <rFont val="Trebuchet MS"/>
        <family val="2"/>
        <charset val="238"/>
      </rPr>
      <t>P inženirski biro d.o.o.</t>
    </r>
  </si>
  <si>
    <t>tovarniška cesta 26, 5270 ajdovščina | +386 (0)5 85 00 740 | info@acap.si</t>
  </si>
  <si>
    <t>Zap.št.</t>
  </si>
  <si>
    <t>Opis</t>
  </si>
  <si>
    <t>Kol.</t>
  </si>
  <si>
    <t>EM</t>
  </si>
  <si>
    <t>Cena/EM</t>
  </si>
  <si>
    <t>Vrednost</t>
  </si>
  <si>
    <t>PREDDELA</t>
  </si>
  <si>
    <t>Geodetska dela</t>
  </si>
  <si>
    <t>kos</t>
  </si>
  <si>
    <t>Zakoličenje osi opornih in podpornih konstrukcij</t>
  </si>
  <si>
    <t>m</t>
  </si>
  <si>
    <t>ZEMELJSKA DELA</t>
  </si>
  <si>
    <t>Izkopi</t>
  </si>
  <si>
    <t>m3</t>
  </si>
  <si>
    <t>Ločilne, drenažne in filtrske plasti ter delovni platoji</t>
  </si>
  <si>
    <t>Izdelava delovnega platoja iz drobljenega kamnitega materiala v debelini 30 cm</t>
  </si>
  <si>
    <t>m2</t>
  </si>
  <si>
    <t>Planum temeljnih tal</t>
  </si>
  <si>
    <t>Ureditev planuma temeljnih tal zrnate kamnine - 3. kategorije</t>
  </si>
  <si>
    <t>Nasipi, zasipi, klini, posteljica in glinasti nabo</t>
  </si>
  <si>
    <t>Brežine in zelenice</t>
  </si>
  <si>
    <t>Doplačilo za zatravitev s semenom</t>
  </si>
  <si>
    <t>GRADBENA IN OBRTNIŠKA DELA</t>
  </si>
  <si>
    <t>Koli in vodnjaki</t>
  </si>
  <si>
    <t>m1</t>
  </si>
  <si>
    <t>Dobava, vrtanje, vgraditev in injektiranje trajnega pasivnega sidra IBO R32/360;  (v ceni postavke upoštevati vse stroške in material za izvedbo sidra vključno z dobavo in vgradnjo sidrišč in prečnih gred, ustreznimi certifikati...). Izvedba testnega sidra.</t>
  </si>
  <si>
    <t>Izvedba testa zveznosti pilota</t>
  </si>
  <si>
    <t>Odbijanje glav pilota z nakladanjem in odvozom porušenega betona</t>
  </si>
  <si>
    <t>Dela s cementnim betonom</t>
  </si>
  <si>
    <t>Tesarska dela</t>
  </si>
  <si>
    <t>Doplačilo za opaženje zoba za vgrajevanje sider.</t>
  </si>
  <si>
    <t>Dela z jeklom za ojačitev</t>
  </si>
  <si>
    <t>Dobava in postavitev rebrastih palic iz visokovrednega naravno trdega jekla B500 B s premerom 14 mm in večjim, za srednje zahtevno ojačitev</t>
  </si>
  <si>
    <t>kg</t>
  </si>
  <si>
    <t>Dobava in postavitev rebrastih žic iz visokovrednega naravno trdega jekla B500 B s premerom do 12 mm, za srednje zahtevno ojačitev</t>
  </si>
  <si>
    <t>GRADBENA IN OBRTNIŠKA DELA SKUPAJ</t>
  </si>
  <si>
    <t>ODVODNJAVANJE</t>
  </si>
  <si>
    <t>REKAPITULACIJA</t>
  </si>
  <si>
    <t>znesek EUR</t>
  </si>
  <si>
    <t>1</t>
  </si>
  <si>
    <t>2</t>
  </si>
  <si>
    <t>3</t>
  </si>
  <si>
    <t>4</t>
  </si>
  <si>
    <t>SKUPAJ GRADBENA DELA</t>
  </si>
  <si>
    <t>Opombe</t>
  </si>
  <si>
    <t>21 112</t>
  </si>
  <si>
    <t>Površinski izkop plodne zemljine - 1. kategorije - strojno z odrivom do 50 m</t>
  </si>
  <si>
    <t>21 211</t>
  </si>
  <si>
    <t>Široki izkop zemljine predvidene za trajno deponiranje - 2. kategorije - ročno</t>
  </si>
  <si>
    <t>21 214</t>
  </si>
  <si>
    <t>Široki izkop zemljine predvidene za trajno deponiranje - 2. kategorije - strojno z nakladanjem</t>
  </si>
  <si>
    <t>21 224</t>
  </si>
  <si>
    <t>Široki izkop zemljine predvidene za vgradnjo ali predelavo - 3. kategorije - strojno z nakladanjem</t>
  </si>
  <si>
    <t>22 113</t>
  </si>
  <si>
    <t>Nasipi, zasipi, klini, posteljica in glinasti naboj</t>
  </si>
  <si>
    <t>24 112</t>
  </si>
  <si>
    <t>Vgraditev nasipa iz zrnate kamnine - 3. kategorije</t>
  </si>
  <si>
    <t>24 218</t>
  </si>
  <si>
    <t>Zasip z zrnato kamnino - 3. kategorije z dobavo iz kamnoloma</t>
  </si>
  <si>
    <t>N</t>
  </si>
  <si>
    <t>25 111</t>
  </si>
  <si>
    <t>Humuziranje brežine brez valjanja, v debelini do 15 cm - ročno (brez humusa)</t>
  </si>
  <si>
    <t>25 151</t>
  </si>
  <si>
    <t>Zagatne stene</t>
  </si>
  <si>
    <t>N 28 129</t>
  </si>
  <si>
    <t xml:space="preserve">Montaža berlinske stene iz zabitih jeklenih profilov (tirnic) dolžine 6 m na medsebojnem razmaku 0,75 m, založene z deskami vključno z vso montažo spojnih elementov. </t>
  </si>
  <si>
    <t>Prevoz, razprostiranje in ureditev deponij</t>
  </si>
  <si>
    <t xml:space="preserve">Odvoz in deponiranje odvečnega materiala od izkopa v trajno deponijo materiala. </t>
  </si>
  <si>
    <t>Globinsko odvodnjavanje - drenaže</t>
  </si>
  <si>
    <t>m'</t>
  </si>
  <si>
    <t>Dobava in vgradnja drenažno-kanalizacijske cevi PE-HD DK DN200 SN8 z 220 stopinjsko perforacijo, z vsemi priklopi na obstoječe ter nove kanalizacijske elemente. Vključno z betonsko posteljico (0,1m3/m).</t>
  </si>
  <si>
    <t>51 331</t>
  </si>
  <si>
    <t>Izdelava dvostranskega vezanega opaža za raven zid, visok do 2 m</t>
  </si>
  <si>
    <t>Dobava in vgradnja trikotnik letvic 3x3 cm na vidnih robovih AB krone na podpornem objektu</t>
  </si>
  <si>
    <t>51 312</t>
  </si>
  <si>
    <t>Izdelava podprtega opaža za raven zid, visok 2,1 do 4 m</t>
  </si>
  <si>
    <t>52 216</t>
  </si>
  <si>
    <t>52 763</t>
  </si>
  <si>
    <t>53 347</t>
  </si>
  <si>
    <t>Dobava in vgraditev ojačenega cementnega betona C30/37 v stene opornikov, krilnih zidov, kril in vmesnih podpor</t>
  </si>
  <si>
    <t>SKUPAJ BREZ DDV</t>
  </si>
  <si>
    <t>59 946</t>
  </si>
  <si>
    <t>Zaščitna dela</t>
  </si>
  <si>
    <t>Metlanje površine cementnega betona</t>
  </si>
  <si>
    <t>54 542</t>
  </si>
  <si>
    <t>Zidarska in kamnoseška dela</t>
  </si>
  <si>
    <t>Dobava in vgraditev ojačenega cementnega betona C30/37 v stene podpornih ali opornih zidov</t>
  </si>
  <si>
    <t>53 348</t>
  </si>
  <si>
    <t>Dobava in vgraditev podložnega cementnega betona C 8/10 v prerez nad 0,15 m3/m2</t>
  </si>
  <si>
    <t>N 53 1158</t>
  </si>
  <si>
    <t>Dobava in postavitev mrež in rebrastih žic iz visokovrednega naravno trdega jekla B500 B s premerom do 12 mm, za srednje zahtevno ojačitev</t>
  </si>
  <si>
    <t>Dobava, vgradnja in odstranitev lesenih trikotnih letvic 3x3 cm na vidnih robovih AB krone na podpornem objektu</t>
  </si>
  <si>
    <t>N 51 9111</t>
  </si>
  <si>
    <t>Izdelava podprtega opaža za ravne temelje</t>
  </si>
  <si>
    <t>51 211</t>
  </si>
  <si>
    <t>Šifra</t>
  </si>
  <si>
    <t>Stopnice</t>
  </si>
  <si>
    <t>Sanacija plazu Kališnik v Ravnah na Koroškem</t>
  </si>
  <si>
    <t>GRADBENA IN OBRTNIŠKA DELA - skupaj</t>
  </si>
  <si>
    <t>Izdelava dilatacijske rege z vmesno podajno plastjo - konstruktivni elementi, debeli nad 50 cm (z zobom), s tesnilnim trakom na celotnem obodu stika.</t>
  </si>
  <si>
    <t>Monitoring</t>
  </si>
  <si>
    <t>Dobava in vgraditev merilnih čepov, vključno z navezavo na nivelmansko mrežo</t>
  </si>
  <si>
    <t>Sidranje (Injektiranje)</t>
  </si>
  <si>
    <t>51 852</t>
  </si>
  <si>
    <t>Izdelava podprtega opaža za konzolo na premostitvenem, opornem in podpornem objektu, razpetina od 1,1 do 2,0 m, podpiranje v prekladno ali podporno konstrukcijo</t>
  </si>
  <si>
    <t>51 311</t>
  </si>
  <si>
    <t>Izdelava podprtega opaža za raven zid, visok do 2 m</t>
  </si>
  <si>
    <t>Ključavničarska dela in dela v jeklu</t>
  </si>
  <si>
    <t>N 58 2111</t>
  </si>
  <si>
    <t>Dobava in vgraditev ograje za pešce iz jeklenih cevnih profilov z vertikalnimi polnili, visoke 120 cm</t>
  </si>
  <si>
    <t>Dobava uvodne PVC cevi DN 160, dolžine cca 100 cm s pripadajočim materialom za izvedbo sidrišča pasivnega sidra; cevi se vgradijo v opaž vezne grede pod naklonom 15° od horizontale.</t>
  </si>
  <si>
    <t>53 372</t>
  </si>
  <si>
    <t>Dobava in vgraditev ojačenega cementnega betona C30/37 v hodnike in robne vence na premostitvenih objektih in podpornih ali opornih konstrukcijah</t>
  </si>
  <si>
    <t>Postavitev in zavarovanje profilov za zakoličbo oporne ali podporne konstrukcije</t>
  </si>
  <si>
    <t>Čiščenje terena</t>
  </si>
  <si>
    <t>12 151</t>
  </si>
  <si>
    <t>12 162</t>
  </si>
  <si>
    <t>Odstranitev panja s premerom 11 do 30 cm z odvozom na deponijo na razdaljo nad 100 do 1000 m</t>
  </si>
  <si>
    <t>Površinski izkop plodne zemljine – 1. kategorije – strojno z odrivom do 50 m</t>
  </si>
  <si>
    <t>Odvoz zemljin vseh kategorij na trajno deponijo, vključno z deponiranjem. Postavka vključuje vse stroške, povezane z deponiranjem materiala.</t>
  </si>
  <si>
    <t>42 433</t>
  </si>
  <si>
    <t>Izdelava izcednice (barbakane) iz gibljive plastične cevi, premera 10 cm, dolžine nad 100 cm</t>
  </si>
  <si>
    <t>51 332</t>
  </si>
  <si>
    <t>Izdelava dvostranskega vezanega opaža za raven zid, visok 2,1 do 4 m</t>
  </si>
  <si>
    <t>N52 215</t>
  </si>
  <si>
    <t>Dobava in postavitev rebrastih palic iz visokovrednega naravno trdega jekla B St 500 B s premerom 14 mm in večjim, za enostavno ojačitev</t>
  </si>
  <si>
    <t>N52 221</t>
  </si>
  <si>
    <t>Dobava in postavitev rebrastih žic iz visokovrednega naravno trdega jekla B St 500 B s premerom do 12 mm, za enostavno ojačitev</t>
  </si>
  <si>
    <t>Dobava in postavitev mreže iz vlečene jeklene žice B500A, s premerom &gt; od 4 in &lt; od 12 mm, masa 4,1 do 6 kg/m2</t>
  </si>
  <si>
    <t>N 59 9111</t>
  </si>
  <si>
    <t>Izdelava dilatacijske rege pri izolacijskih trakovih - konstruktivni elementi, debeli do 50 cm</t>
  </si>
  <si>
    <t>41 236</t>
  </si>
  <si>
    <t>Utrditev jarka s kanaletami na stik iz cementnega betona, dolžine 100 cm in notranje širine dna kanalete 40 cm, na podložni plasti iz zmesi zrn drobljenca, debeli 20 cm</t>
  </si>
  <si>
    <t>Površinsko odvodnjavanje</t>
  </si>
  <si>
    <t>Izvedba sidrane armiranobetonske obloge za varovanje izkopov za oporno kamnito zložbo, vključno z vgradnjo armaturnih mrež Q189, izvedbo enostranskega opaža in vgraditve betona C30/37.</t>
  </si>
  <si>
    <t>51 313</t>
  </si>
  <si>
    <t>Izdelava podprtega opaža za raven zid, visok 4,1 do 6 m</t>
  </si>
  <si>
    <t>52 325</t>
  </si>
  <si>
    <t>Dobava in postavitev mreže iz iztegnjene jeklene pločevine, masa nad 6 kg/m2</t>
  </si>
  <si>
    <t>N 28 130</t>
  </si>
  <si>
    <t>tovarniška c. 26, 5270 ajdovščina, slovenija, info@acap.si</t>
  </si>
  <si>
    <t>111 652</t>
  </si>
  <si>
    <t>111 653</t>
  </si>
  <si>
    <t>12 141</t>
  </si>
  <si>
    <t>Posek in odstranitev drevesa z deblom premera 11 do 30 cm ter odstranitev vej (ocena), vključno z nakladanjem in odvozom na trajno deponijo</t>
  </si>
  <si>
    <t>21 113</t>
  </si>
  <si>
    <t>Površinski izkop plodne zemljine - 1. kategorije - strojno z odrivom do 100 m</t>
  </si>
  <si>
    <t>Široki izkop slabo nosilne zemljine - 2. kategorije - strojno z nakladanjem</t>
  </si>
  <si>
    <t>21 234</t>
  </si>
  <si>
    <t>Široki izkop zrnate kamnine - 3. kategorije strojno z nakladanjem</t>
  </si>
  <si>
    <t>Izdelava dvostranskega vezanega opaža</t>
  </si>
  <si>
    <t>Dobava in postavitev rebrastih žic iz visokovrednega naravno trdega jekla B St 500 S s premerom do 12 mm, za enostavno ojačitev</t>
  </si>
  <si>
    <t>Dobava in vgraditev temelja iz nearmiranega betona</t>
  </si>
  <si>
    <t>53 167</t>
  </si>
  <si>
    <t>Metličenje zgornje ploskve krone</t>
  </si>
  <si>
    <t>54 235</t>
  </si>
  <si>
    <t>Zidanje z lomljencem iz karbonatnih kamnin v cementni malti, na eno lice, prerez nad 0,50 m3/m2</t>
  </si>
  <si>
    <t>Fugiranje zidu s cementno malto</t>
  </si>
  <si>
    <t>Izdelava dilatacijske rege brez izolacijskih trakov - konstruktivni elementi, debeli nad 50 cm.</t>
  </si>
  <si>
    <t>Dobava in vgraditev cementnega betona C30/37 PV-II, XC4, XD3, XF4 v prerez do 0,50 m3/m2-m1</t>
  </si>
  <si>
    <t>Dobava, vrtanje, vgraditev in injektiranje trajnega pasivnega sidra IBO R32/280;  (v ceni postavke upoštevati vse stroške in material za izvedbo sidra vključno z dobavo in vgradnjo sidrišč in prečnih gred, ustreznimi certifikati...)</t>
  </si>
  <si>
    <t>Obsip cevne drenaže z drenažnim betonom (z dobavo materiala), v količini 0,15 m3/m. Postavka vključuje dobavo, pripravo in vgraditev drenažnega betona okoli cevi skladno z načrtom.</t>
  </si>
  <si>
    <t xml:space="preserve">Metličenje zgornje ploskve </t>
  </si>
  <si>
    <t>DDV 22 %</t>
  </si>
  <si>
    <t>SKUPAJ</t>
  </si>
  <si>
    <t>Opomba 1.:  Ponudnik naj si pred oddajo ponudbe ogleda teren oziroma gradbišče, tako da je seznanjem z dejanskim stanjem.  Dela se morajo izvajati z veljavnimi tehničnimi predpisi, normativi  in standardi, ob upoštevanju zahtev iz varstva pri delu.</t>
  </si>
  <si>
    <t xml:space="preserve">Opomba 2.:  V ponudbenih cenah  morajo biti vključeni vsi stroški za izvedbo del (dobave, delo, pomožna dela, stroški ureditve gradbišča, transporti, stroški deponij), stroški organizacije in ureditve gradbišča, izdelava varnostnega načrta, geodetskega načrta, izdelava in dostava izpolnjenih obrazcev BCP naročniku, izdelavo izvedbenega načrta izvedenih del (INID), ravnanje z odpadki v skladu z veljavno zakonodaj, redno čiščenje gradbišča med izvedbo in po končanju del ter izdelavo dokazil o zanesljivosti objekta. </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</si>
  <si>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</si>
  <si>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Opomba 4.: Ure projektantskega in geomehanskega nadzora na gradbišču se priznajo na podlagi vpisov nadzora v gradbeni dnevnik**</t>
  </si>
  <si>
    <t>21 311</t>
  </si>
  <si>
    <t>Izkop zemljine predvidene za trajno deponiranje – 2. kategorije za temelje, kanalske rove, prepuste, jaške in drenaže, širine do 1,0 m in globine do 1,0 m – ročno, planiranje dna ročno</t>
  </si>
  <si>
    <t>22 111</t>
  </si>
  <si>
    <t xml:space="preserve">Ureditev planuma temeljnih tal slabo nosilne zemljine - 2. kategorije </t>
  </si>
  <si>
    <t>21 222</t>
  </si>
  <si>
    <t>Široki izkop zemljine predvidene za vgradnjo ali predelavo – 3. kategorije – strojno z odrivom do 50 m</t>
  </si>
  <si>
    <t>12 121</t>
  </si>
  <si>
    <t>Odstranitev grmovja na gosto porasli površini (nad 50 % pokritega tlorisa) - ročno</t>
  </si>
  <si>
    <t>11</t>
  </si>
  <si>
    <t>11 123</t>
  </si>
  <si>
    <t>Obnova in zavarovanje zakoličbe osi trase za javne ceste v hribovitem terenu</t>
  </si>
  <si>
    <t>km'</t>
  </si>
  <si>
    <t>11 223</t>
  </si>
  <si>
    <t>Postavitev in zavarovanje prečnega profila ostale javne ceste v hribovitem terenu</t>
  </si>
  <si>
    <t>Odstranitev grmovja in dreves z debli premera do 10 cm ter vej na gosto porasli površini - ročno</t>
  </si>
  <si>
    <t>Posek in odstranitev drevesa z deblom premera 11 do 30 cm ter odstranitev vej (ocena)</t>
  </si>
  <si>
    <t>12 211</t>
  </si>
  <si>
    <t>Demontaža prometnega znaka na enem podstavku</t>
  </si>
  <si>
    <t>12 252</t>
  </si>
  <si>
    <t>Demontaža zaščitne ograje, visoke 1,1 do 1,5 m</t>
  </si>
  <si>
    <t>12 323</t>
  </si>
  <si>
    <t>Porušitev in odstranitev asfaltne plasti v debelini do 10 cm</t>
  </si>
  <si>
    <t>12 231</t>
  </si>
  <si>
    <t>Demontaža jeklene varnostne ograje, vključno z zaključnicami in odvozom na deponijo</t>
  </si>
  <si>
    <t>12 372</t>
  </si>
  <si>
    <t xml:space="preserve">Rezkanje in odvoz asfaltne krovne plasti v debelini 4 do 7 cm </t>
  </si>
  <si>
    <t>12 382</t>
  </si>
  <si>
    <t xml:space="preserve">Rezanje asfaltne zmesi s talno diamantno žago, debeline 6 do 10 cm </t>
  </si>
  <si>
    <t>12 391</t>
  </si>
  <si>
    <t>Porušitev in odstranitev robnika iz cementnega betona</t>
  </si>
  <si>
    <t>12 476</t>
  </si>
  <si>
    <t xml:space="preserve">Porušitev in odstranitev zidu iz cementnega betona </t>
  </si>
  <si>
    <t>Ostala preddela</t>
  </si>
  <si>
    <t>13 111</t>
  </si>
  <si>
    <t>Zavarovanje gradbišča v času gradnje s popolno zaporo prometa</t>
  </si>
  <si>
    <t>PREDDELA SKUPAJ</t>
  </si>
  <si>
    <t>22 112</t>
  </si>
  <si>
    <t>Ureditev planuma temeljnih tal vezljive zemljine 3. kategorije</t>
  </si>
  <si>
    <t>Nasipi, zasipi, posteljice, glinasti naboj</t>
  </si>
  <si>
    <t>24 214</t>
  </si>
  <si>
    <t>Zasip z zrnato kamnino - 3. kategorije - strojno</t>
  </si>
  <si>
    <t>24 476</t>
  </si>
  <si>
    <t>Izdelava posteljice iz drobljenih kamnitih zrn v debelini 50 cm</t>
  </si>
  <si>
    <t>N 25 110</t>
  </si>
  <si>
    <t>Strojno škarpiranje ter oblikovanje brežine v projektiranem naklonu</t>
  </si>
  <si>
    <t>Humuziranje brežine brez valjanja, v debelini do 15 cm - ročno</t>
  </si>
  <si>
    <t xml:space="preserve">Odvoz zemljin vseh kategorij na trajno deponijo, vključno z deponiranjem. Postavka vključuje vse stroške, povezane z deponiranjem materiala </t>
  </si>
  <si>
    <t>ZEMELJSKA DELA SKUPAJ</t>
  </si>
  <si>
    <t>VOZIŠČNE KONSTRUKCIJE</t>
  </si>
  <si>
    <t>Nosilne plasti</t>
  </si>
  <si>
    <t>31 131</t>
  </si>
  <si>
    <t>Izdelava nevezane nosilne plasti enakomerno zrnatega drobljenca iz kamnine v debelini do 20 cm</t>
  </si>
  <si>
    <t>Obrabne plasti</t>
  </si>
  <si>
    <t>32 283</t>
  </si>
  <si>
    <t>Izdelava obrabne in zaporne plasti bituminizirane zmesi AC 11 surf B 70/100 A4 v debelini 4 cm</t>
  </si>
  <si>
    <t>Robni elementi vozišč</t>
  </si>
  <si>
    <t>N 35 2114</t>
  </si>
  <si>
    <t>Dobava in vgraditev predfabriciranega dvignjenega robnika iz cementnega betona s prerezom 15/25 cm na betonsko posteljico C12/15</t>
  </si>
  <si>
    <t>Drugo</t>
  </si>
  <si>
    <t>N 37 111</t>
  </si>
  <si>
    <t>Obdelava stikov javne ceste in zasebnih priključkov</t>
  </si>
  <si>
    <t>VOZIŠČNE KONSTRUKCIJE SKUPAJ</t>
  </si>
  <si>
    <t>ODVODNJEVANJE</t>
  </si>
  <si>
    <t>Jaški</t>
  </si>
  <si>
    <t>ODVODNJEVANJE SKUPAJ</t>
  </si>
  <si>
    <t xml:space="preserve">OPREMA CEST </t>
  </si>
  <si>
    <t>Pokončna oprema cest</t>
  </si>
  <si>
    <t>61 132</t>
  </si>
  <si>
    <t>61 215</t>
  </si>
  <si>
    <t>Dobava in vgraditev stebrička za prometni znak iz vroče cinkane jeklene cevi s premerom 64 mm, dolge 2500 mm</t>
  </si>
  <si>
    <t>61 421</t>
  </si>
  <si>
    <t>Dobava in pritrditev trikotnega prometnega znaka, podloga iz vroče cinkane jeklene pločevine, znak z odsevno folijo 2. vrste, dolžina stranice a = 600 mm</t>
  </si>
  <si>
    <t>61 621</t>
  </si>
  <si>
    <t>Dobava in pritrditev okroglega prometnega znaka, podloga iz vroče cinkane jeklene pločevine, znak z odsevno folijo 2. vrste, premera 400 mm</t>
  </si>
  <si>
    <t>61 622</t>
  </si>
  <si>
    <t>Dobava in pritrditev okroglega prometnega znaka, podloga iz vroče cinkane jeklene pločevine, znak z odsevno folijo 2. vrste, premera 600 mm</t>
  </si>
  <si>
    <t>Označbe na cestišču</t>
  </si>
  <si>
    <t>62 122</t>
  </si>
  <si>
    <t>Izdelava tankoslojne vzdolžne označbe na vozišču z enokomponentno belo barvo, vključno 250 g/m2 posipa z drobci / kroglicami stekla, strojno, debelina plasti suhe snovi 250 mikrometra, širina črte 12 cm</t>
  </si>
  <si>
    <t>62 251</t>
  </si>
  <si>
    <t>Doplačilo za izdelavo prekinjenih vzdolžnih označb na vozišču, širina črte 12 cm</t>
  </si>
  <si>
    <t>OPREMA CEST SKUPAJ</t>
  </si>
  <si>
    <t>OPREMA CESTE</t>
  </si>
  <si>
    <t>2.1 Načrt ceste</t>
  </si>
  <si>
    <t>42 165</t>
  </si>
  <si>
    <t>Izdelava vzdolžne in prečne drenaže, globoke do 1,0 m, na podložni plasti iz cementnega betona, s trdimi plastičnimi cevmi premera 25 cm</t>
  </si>
  <si>
    <t>Globinsko odvodnjavanje - drenaža</t>
  </si>
  <si>
    <t>24 219</t>
  </si>
  <si>
    <t>Zasip z zrnato kamnino - 3. kategorije z dobavo iz gramoznice</t>
  </si>
  <si>
    <t>31 572</t>
  </si>
  <si>
    <t>Izdelava nosilne plasti bituminizirane zmesi AC 22 base B 50/70 A4 v debelini 6 cm</t>
  </si>
  <si>
    <t>SKUPNA REKAPITULACIJA</t>
  </si>
  <si>
    <t>~ DN315</t>
  </si>
  <si>
    <t>~ DN250</t>
  </si>
  <si>
    <t xml:space="preserve">~ DN200 </t>
  </si>
  <si>
    <t xml:space="preserve">Preiskus vodotesnosti za poliesterske kanalizacijske cevi in jaške po veljavnih standardih po odsekih kanala od jaška do jaška. </t>
  </si>
  <si>
    <t>Pregled in spiranje (čiščenje) novo zgrajene kanalizacije po končanih delih. Pregled izvrši pooblaščeni upravljalec javne kanalizacije.</t>
  </si>
  <si>
    <t>Zaključna dela</t>
  </si>
  <si>
    <t>Izdelava priključka za cev na novem jašku, vključno s priključitvijo cevi, vsem potrebnim materialom in deli.</t>
  </si>
  <si>
    <t>kol</t>
  </si>
  <si>
    <t>Izvedba jaška iz BC DN1000 cm globine do 5m z betonskim pokrovom nosilnosti D250. Postavka vključuje vsa potrebna zemeljska dela, izdelavo betonskega temelja in priklop kanalizacijske cevi.</t>
  </si>
  <si>
    <t>Izvedba jaška iz BC DN1000 cm globine do 3m z betonskim pokrovom nosilnosti D250. Postavka vključuje vsa potrebna zemeljska dela, izdelavo betonskega temelja in priklop kanalizacijske cevi.</t>
  </si>
  <si>
    <t>~ Jašek PE-HD DN1000; H=1,5-2,5m</t>
  </si>
  <si>
    <t>Dobava in vgradnja prefabriciranega revizijskega jaška iz PE-HD skupaj z muldo, betonskim temeljem, konusnim kosom, armiranobetonsko razbremenilno ploščo, armiranobetonskim obročem in ltž. pokrovom nosilnosti D400, svetle dimenzije 600x600 mm. Postavka vključuje tudi vsa dela za izkop gradbene jame, utrditev dna izkopa, zasip jaška, črpanje talne vode..., z vsemi materiali.</t>
  </si>
  <si>
    <t>Izdelava kanalizacije iz cevi iz polietilena, vključno s podložno plastjo iz zmesi kamnitih zrn</t>
  </si>
  <si>
    <t>Dobava drobno zrnatega nevezljivega materiala frakcije 8-16 mm ter izdelava peščene posteljice z utrditvijo do predpisane nosilnosti . Debelina posteljice pod cevjo po utrjevanju mora znašati 10 + 0,1DN cm.</t>
  </si>
  <si>
    <t>Cevovodi</t>
  </si>
  <si>
    <t>FEKALNA KANALIZACIJA</t>
  </si>
  <si>
    <t>ZEMELJSKA DELA - skupaj</t>
  </si>
  <si>
    <t xml:space="preserve">Dobava drobnozrnatega peščenega materiala frakcije 8-16 mm ter izvedba osnovnega zasipa kanalizacijske cevi v debelini 30 cm nad temenom cevi. </t>
  </si>
  <si>
    <t>Izkop vezljive zemljine/zrnate kamnine - 3. kategorije za temelje, kanalske rove, prepuste, jaške in drenaže, širine do 1,0 m  - strojno, planiranje dna ročno</t>
  </si>
  <si>
    <t>21 334</t>
  </si>
  <si>
    <t>PREDDELA - skupaj</t>
  </si>
  <si>
    <t>Porušitev in odstranitev jaška z notranjo stranico/premerom 61 do 100 cm</t>
  </si>
  <si>
    <t>12 432</t>
  </si>
  <si>
    <t>Porušitev in odstranitev kanalizacije iz cevi s premerom do 40 cm</t>
  </si>
  <si>
    <t>12 421</t>
  </si>
  <si>
    <t xml:space="preserve">Zakoličba obstoječih vodov s strani upraljalcev insfrastrukture in nadzor nad izvedbo </t>
  </si>
  <si>
    <t>Postavitev in zavarovanje prečnega profila za komunalne vode v ravninskem terenu</t>
  </si>
  <si>
    <t>11 231</t>
  </si>
  <si>
    <t>km</t>
  </si>
  <si>
    <t>Obnova in zavarovanje zakoličbe trase komunalnih vodov v ravninskem terenu</t>
  </si>
  <si>
    <t>11 131</t>
  </si>
  <si>
    <t>Fekalna kanalizacija</t>
  </si>
  <si>
    <t xml:space="preserve">~ DN500 </t>
  </si>
  <si>
    <t>Izdelava umirjevalnega jaška iz umetnih mas krožnega prereza s premerom 100cm globine 1.5 do 3.5 m</t>
  </si>
  <si>
    <t>~ Jašek DN1000; do H=2,5m-5,5m</t>
  </si>
  <si>
    <t>~ Jašek DN1000; do H=2,5m</t>
  </si>
  <si>
    <t>METEORNA KANALIZACIJA</t>
  </si>
  <si>
    <t>~ DN200</t>
  </si>
  <si>
    <t>62 183</t>
  </si>
  <si>
    <t>Izdelava tankoslojne prečne in ostalih označb na vozišču z enokomponentno belo barvo, vključno 250 g/m2 posipa z drobci / kroglicami stekla, strojno, debelina plasti suhe snovi 400 mikrometra, širina črte 50 cm</t>
  </si>
  <si>
    <t>62 126</t>
  </si>
  <si>
    <t>Izdelava tankoslojne vzdolžne označbe na vozišču z enokomponentno belo barvo, vključno 250 g/m2 posipa z drobci / kroglicami stekla, strojno, debelina plasti suhe snovi 250 mikrometra, širina črte 30 cm</t>
  </si>
  <si>
    <t>62 127</t>
  </si>
  <si>
    <t>Izdelava tankoslojne vzdolžne označbe na vozišču z enokomponentno belo barvo, vključno 250 g/m2 posipa z drobci / kroglicami stekla, strojno, debelina plasti suhe snovi 250 mikrometra, širina črte 50 cm</t>
  </si>
  <si>
    <t>62 187</t>
  </si>
  <si>
    <t>Izdelava tankoslojne prečne in ostalih označb na vozišču z enokomponentno belo barvo, vključno 250 g/m2 posipa z drobci / kroglicami stekla, strojno, debelina plasti suhe snovi 400 mikrometra, površina označbe 1,1 do 1,5 m2</t>
  </si>
  <si>
    <t>62 428</t>
  </si>
  <si>
    <t xml:space="preserve">Izdelava debeloslojne prečne in ostalih označb na vozišču z večkomponentno hladno plastiko z vmešanimi drobci / kroglicami stekla, vključno 200 g/m2 dodatnega posipa z drobci stekla, strojno, debelina plasti 3 mm, posamezna površina označbe nad 1,5 m2 </t>
  </si>
  <si>
    <t>61 216</t>
  </si>
  <si>
    <t>Dobava in vgraditev stebrička za prometni znak iz vroče cinkane jeklene cevi s premerom 64 mm, dolge 3000 mm</t>
  </si>
  <si>
    <t>61 713</t>
  </si>
  <si>
    <t>Dobava in pritrditev prometnega znaka, podloga iz vroče cinkane jeklene pločevine, znak z ............ barvo-folijo ....... vrste, velikost od 0,21 do 0,40 m2</t>
  </si>
  <si>
    <t>2.1 NAČRT CESTE</t>
  </si>
  <si>
    <t>2.2 NAČRT PODPORNIH IN OPORNIH KONSTRUKCIJ</t>
  </si>
  <si>
    <t>2.3 NAČRT GJI</t>
  </si>
  <si>
    <t>PILOTNA STENA PS-2</t>
  </si>
  <si>
    <t>PILOTNA STENA PS-1</t>
  </si>
  <si>
    <t>OPORNA KONSTRUKCIJA OK-1</t>
  </si>
  <si>
    <t>OPORNA KONSTRUKCIJA OK-2</t>
  </si>
  <si>
    <t>OPORNA KONSTRUKCIJA OK-3</t>
  </si>
  <si>
    <t>OPORNA KONSTRUKCIJA OK-4</t>
  </si>
  <si>
    <t>STOPNICE</t>
  </si>
  <si>
    <t>PODPORNA KAMNITA ZLOŽBA PKZ-1</t>
  </si>
  <si>
    <t>PODPORNI ZID PZ-1</t>
  </si>
  <si>
    <t>PODPORNI ZID PZ-2</t>
  </si>
  <si>
    <t>PODPORNI ZID PZ-3</t>
  </si>
  <si>
    <t>PODZIDAVA</t>
  </si>
  <si>
    <t>2.3 Načrt GJI</t>
  </si>
  <si>
    <r>
      <rPr>
        <b/>
        <i/>
        <sz val="10"/>
        <rFont val="Arial Narrow"/>
        <family val="2"/>
        <charset val="238"/>
      </rPr>
      <t>Opomba</t>
    </r>
    <r>
      <rPr>
        <i/>
        <sz val="10"/>
        <rFont val="Arial Narrow"/>
        <family val="2"/>
        <charset val="238"/>
      </rPr>
      <t>: Proizvodi morajo biti skladni s standardom SIST EN 12666-1</t>
    </r>
  </si>
  <si>
    <r>
      <rPr>
        <b/>
        <i/>
        <sz val="10"/>
        <rFont val="Arial Narrow"/>
        <family val="2"/>
        <charset val="238"/>
      </rPr>
      <t>Opomba</t>
    </r>
    <r>
      <rPr>
        <i/>
        <sz val="10"/>
        <rFont val="Arial Narrow"/>
        <family val="2"/>
        <charset val="238"/>
      </rPr>
      <t>: Proizvodi morajo biti skladni s standardom SIST EN 12666-1 in SIST EN 124</t>
    </r>
  </si>
  <si>
    <r>
      <rPr>
        <b/>
        <i/>
        <sz val="10"/>
        <rFont val="Arial Narrow"/>
        <family val="2"/>
        <charset val="238"/>
      </rPr>
      <t>Opomba</t>
    </r>
    <r>
      <rPr>
        <i/>
        <sz val="10"/>
        <rFont val="Arial Narrow"/>
        <family val="2"/>
        <charset val="238"/>
      </rPr>
      <t>: Proizvodi morajo biti skladni s standardom SIST EN 1917 in SIST EN 124</t>
    </r>
  </si>
  <si>
    <t xml:space="preserve">Postavka za slepo vrtanje pri izvedbi fi50 pilotov </t>
  </si>
  <si>
    <t>N 11 652</t>
  </si>
  <si>
    <t>Postavitev in zavarovanje profilov za zakoličbo podpornih, opornih konstrukcij.</t>
  </si>
  <si>
    <t>N 11 654</t>
  </si>
  <si>
    <t>Zakoličenje osi delovnega platoja za izdelavo opornih in podpornih konstrukcij</t>
  </si>
  <si>
    <t>N 11 653</t>
  </si>
  <si>
    <t>12 152</t>
  </si>
  <si>
    <t>Posek in odstranitev drevesa z deblom premera 31 do 50 cm ter odstranitev vej</t>
  </si>
  <si>
    <t>12 165</t>
  </si>
  <si>
    <t>Odstranitev panja s premerom 31 do 50 cm z odvozom na deponijo na razdaljo nad 100 do 1000 m</t>
  </si>
  <si>
    <t>Dobava, vrtanje, vgraditev in injektiranje trajnega pasivnega sidra IBO R32/360;  (v ceni postavke upoštevati vse stroške in material za izvedbo sidra vključno z dobavo in vgradnjo sidrišč in prečnih gred, ustreznimi certifikati...).</t>
  </si>
  <si>
    <t>51 112</t>
  </si>
  <si>
    <t>Izdelava premičnega odra, visokega nad 4 m</t>
  </si>
  <si>
    <t>Znesek EUR</t>
  </si>
  <si>
    <t>52 313</t>
  </si>
  <si>
    <t>Dobava in postavitev mreže iz vlečene jeklene žice B500A, s premerom &gt; od 4 in &lt; od 12 mm, masa 3,1 do 4 kg/m2</t>
  </si>
  <si>
    <t>29 154</t>
  </si>
  <si>
    <t>Odlaganje odpadnega cementnega betona na komunalno deponijo</t>
  </si>
  <si>
    <t>t</t>
  </si>
  <si>
    <t>N 25 900</t>
  </si>
  <si>
    <t xml:space="preserve">Protierozijska zaščita: Dobava in polaganje geotekstila (skupaj z vsemi potrebbnimi deli za vgradnjo) - kokosova mreža. Geotekstil mora biti položen kontaktno na predhodno oblikovano brežino; za pritrditev se uporabijo kovinski klini. </t>
  </si>
  <si>
    <t>Dobava in vgraditev predfabriciranega pogreznjenega robnika iz cementnega betona  s prerezom 15/25 cm na betonski posteljico C12/15</t>
  </si>
  <si>
    <t>N35 2135</t>
  </si>
  <si>
    <t>Izdelava temelja iz cementnega betona C12/15, globine 100 cm, premera 30 cm</t>
  </si>
  <si>
    <t>TUJE STORITVE</t>
  </si>
  <si>
    <t>Geomehanski nadzor</t>
  </si>
  <si>
    <t>ur</t>
  </si>
  <si>
    <t>Projektantski nadzor</t>
  </si>
  <si>
    <t>Organizacija gradbišča - postavitev in odstranitev začasnih objektov</t>
  </si>
  <si>
    <t>kpl</t>
  </si>
  <si>
    <t xml:space="preserve">Izvedba uradnega (certifikat) geodetskega posnetka izvedenih del, skupaj s komunalnim katastrom; za potrebe tehničnega pregleda in izvedbe projekta izvedenih del </t>
  </si>
  <si>
    <t>Izdelava projektne dokumentacije PID - projekt izvedenih del</t>
  </si>
  <si>
    <t xml:space="preserve"> 79 515</t>
  </si>
  <si>
    <t xml:space="preserve">Izpolnjeni obrazci za vnos podatkov v naročnikovo evidenco cestnih podatkov (BCP) </t>
  </si>
  <si>
    <t>Nadzor upravljavca komunalnih vodov</t>
  </si>
  <si>
    <t>Izdelava elaborata in vpis meteorne kanalizacije v uradne evidence (elaborat za vpis v zbirni kataster GJI na GURS). Vpis izvede geodetska služba upravljavca javne kanalizacije na stroške izvajalca montažnih del.</t>
  </si>
  <si>
    <t>NEPREDVIDENE STORITVE (10%)</t>
  </si>
  <si>
    <t>Oprema za zavarovanje prometa</t>
  </si>
  <si>
    <t>64 414</t>
  </si>
  <si>
    <t>Dobava in vgraditev jeklene varnostne ograje, vključno vse elemente, za nivo zadrževanja N1 in za delovno širino W4</t>
  </si>
  <si>
    <t>64 614</t>
  </si>
  <si>
    <t>Dobava in vgraditev jeklene varnostne ograje na objekt, vključno vse elemente, za nivo zadrževanja N1 in za delovno širino W4</t>
  </si>
  <si>
    <t>64 288</t>
  </si>
  <si>
    <t>Dobava in vgraditev krožne zaključnice vrste ZA-F</t>
  </si>
  <si>
    <t>64 281</t>
  </si>
  <si>
    <t>Dobava in vgraditev vkopane zaključnice, dolžine 4 m</t>
  </si>
  <si>
    <t xml:space="preserve">Dobava in vgraditev merilnih čepov, vključno z navezavo na nivelmansko mrežo </t>
  </si>
  <si>
    <t>31 844</t>
  </si>
  <si>
    <t>Izdelava obrabnonosilne plasti bituminizirane zmesi AC 16 surf B 70/100 A4 Z3 v debelini 7 cm</t>
  </si>
  <si>
    <t>24 213</t>
  </si>
  <si>
    <t>Zasip z zrnato kamnino - 3. kategorije - ročno</t>
  </si>
  <si>
    <t>21 312</t>
  </si>
  <si>
    <t>Izkop zemljine predvidene za trajno deponiranje – 2. kategorije za temelje, kanalske rove, prepuste, jaške in drenaže, širine do 1,0 m in globine do 1,0 m – strojno, planiranje dna ročno</t>
  </si>
  <si>
    <t>Postavka za slepo vrtanje pri izvedbi pilotov</t>
  </si>
  <si>
    <t>Izvedba 54 kos uvrtanih Benotto pilotov fi50cm, dolžine do 6m, v preperelo in kompaktno hribino:
- beton: C30/37 XC2 XF2 PV-I Dmax 16   0,2m3/m
- armatura: B500 59,24 kg/m
Postavka vključuje tudi nakladanje in odvoz izvrtanine, dobavo in vgradnjo betona ter armaturnih košev, premike garniture med posameznimi piloti</t>
  </si>
  <si>
    <t>METEORNA VEJA M2</t>
  </si>
  <si>
    <t>METEORNA VEJA M3 IN M4</t>
  </si>
  <si>
    <t>Pilotna stena PS-1</t>
  </si>
  <si>
    <t>Pilotna stena PS-2</t>
  </si>
  <si>
    <t>Meteorna kanalizacija - veja M2</t>
  </si>
  <si>
    <t>Meteorna kanalizacija - veja M3 in M4</t>
  </si>
  <si>
    <t>Cesta</t>
  </si>
  <si>
    <t>Oporna konstrukcija OK-1</t>
  </si>
  <si>
    <t>Oporna konstrukcija OK-2</t>
  </si>
  <si>
    <t>Oporna konstrukcija OK-3</t>
  </si>
  <si>
    <t>Oporna konstrukcija OK-4</t>
  </si>
  <si>
    <t>Podporna kamnita zložba PKZ-1</t>
  </si>
  <si>
    <t>Podporni zid PZ-1</t>
  </si>
  <si>
    <t>Podporni zid PZ-2</t>
  </si>
  <si>
    <t>Podporni zid PZ-3</t>
  </si>
  <si>
    <t>Podporni zid PZ-4</t>
  </si>
  <si>
    <t>Podporni zid PZ-5</t>
  </si>
  <si>
    <t>Podzidava objektov</t>
  </si>
  <si>
    <t>PODPORNI ZID PZ-4</t>
  </si>
  <si>
    <t>PODPORNI ZID PZ-5</t>
  </si>
  <si>
    <t>Izvedba 88 kos uvrtanih Benotto pilotov fi50cm, dolžine do 6-12 m, v preperelo in kompaktno hribino:
- beton: C30/37 XC2 XF2 PV-I Dmax 16   0,2m3/m
- armatura: B500 59,24 kg/m
Postavka vključuje tudi nakladanje in odvoz izvrtanine, dobavo in vgradnjo betona ter armaturnih košev, premike garniture med posameznimi piloti</t>
  </si>
  <si>
    <t>Opomba 5.: Čiščenje terena in odstranitev obtoječih zidov na celotnem območju je zajeto v zavihku "2.1 Načrt ceste"</t>
  </si>
  <si>
    <r>
      <t>Opomba:</t>
    </r>
    <r>
      <rPr>
        <sz val="10"/>
        <rFont val="Arial Narrow"/>
        <family val="2"/>
      </rPr>
      <t xml:space="preserve"> </t>
    </r>
    <r>
      <rPr>
        <i/>
        <sz val="10"/>
        <rFont val="Arial Narrow"/>
        <family val="2"/>
      </rPr>
      <t>Izkopne kategorije so definirane glede na ''Kategorizacijo izkpov v zemljinah in kamninah - TSPI-PGV.05.100: 2023''.</t>
    </r>
  </si>
  <si>
    <r>
      <rPr>
        <b/>
        <i/>
        <sz val="10"/>
        <rFont val="Arial Narrow"/>
        <family val="2"/>
      </rPr>
      <t xml:space="preserve">Opomba: </t>
    </r>
    <r>
      <rPr>
        <i/>
        <sz val="10"/>
        <rFont val="Arial Narrow"/>
        <family val="2"/>
      </rPr>
      <t>Ročni izkop v območju obstoječie GJI infrsatrukture in ostalih obstoječih vodov.</t>
    </r>
  </si>
  <si>
    <r>
      <rPr>
        <b/>
        <i/>
        <sz val="10"/>
        <rFont val="Arial Narrow"/>
        <family val="2"/>
      </rPr>
      <t xml:space="preserve">Opomba: </t>
    </r>
    <r>
      <rPr>
        <i/>
        <sz val="10"/>
        <rFont val="Arial Narrow"/>
        <family val="2"/>
      </rPr>
      <t>Izvedba nasipov za cesto z izkopnim materialom</t>
    </r>
  </si>
  <si>
    <r>
      <rPr>
        <b/>
        <i/>
        <sz val="10"/>
        <rFont val="Arial Narrow"/>
        <family val="2"/>
      </rPr>
      <t>Opomba</t>
    </r>
    <r>
      <rPr>
        <i/>
        <sz val="10"/>
        <rFont val="Arial Narrow"/>
        <family val="2"/>
      </rPr>
      <t>: Uporabi se plodna zemljina iz izkopa</t>
    </r>
  </si>
  <si>
    <r>
      <rPr>
        <b/>
        <i/>
        <sz val="10"/>
        <rFont val="Arial Narrow"/>
        <family val="2"/>
      </rPr>
      <t xml:space="preserve">Opomba: </t>
    </r>
    <r>
      <rPr>
        <i/>
        <sz val="10"/>
        <rFont val="Arial Narrow"/>
        <family val="2"/>
      </rPr>
      <t>Upoštevana debelina tampona 20 cm.</t>
    </r>
  </si>
  <si>
    <r>
      <rPr>
        <b/>
        <i/>
        <sz val="10"/>
        <rFont val="Arial Narrow"/>
        <family val="2"/>
      </rPr>
      <t xml:space="preserve">Opomba: </t>
    </r>
    <r>
      <rPr>
        <i/>
        <sz val="10"/>
        <rFont val="Arial Narrow"/>
        <family val="2"/>
      </rPr>
      <t>Izvedba asfalta na pločniku.</t>
    </r>
  </si>
  <si>
    <r>
      <rPr>
        <b/>
        <i/>
        <sz val="10"/>
        <rFont val="Arial Narrow"/>
        <family val="2"/>
      </rPr>
      <t xml:space="preserve">Opomba: </t>
    </r>
    <r>
      <rPr>
        <i/>
        <sz val="10"/>
        <rFont val="Arial Narrow"/>
        <family val="2"/>
      </rPr>
      <t>Cena postavke je fiksna in jo določi projektant. Obseg ter vsebina del se določita na terenu glede na dejansko stanje in priključek. Obračun se izvede po fiksnih, enotnih cenah.</t>
    </r>
  </si>
  <si>
    <r>
      <rPr>
        <b/>
        <i/>
        <sz val="10"/>
        <rFont val="Arial Narrow"/>
        <family val="2"/>
      </rPr>
      <t xml:space="preserve">Opomba: </t>
    </r>
    <r>
      <rPr>
        <i/>
        <sz val="10"/>
        <rFont val="Arial Narrow"/>
        <family val="2"/>
      </rPr>
      <t>Poraba betona znaša 0,15 m3/m.</t>
    </r>
  </si>
  <si>
    <r>
      <rPr>
        <b/>
        <i/>
        <sz val="10"/>
        <rFont val="Arial Narrow"/>
        <family val="2"/>
      </rPr>
      <t>Opomba</t>
    </r>
    <r>
      <rPr>
        <i/>
        <sz val="10"/>
        <rFont val="Arial Narrow"/>
        <family val="2"/>
      </rPr>
      <t>:
1101 2x</t>
    </r>
  </si>
  <si>
    <r>
      <rPr>
        <b/>
        <i/>
        <sz val="10"/>
        <rFont val="Arial Narrow"/>
        <family val="2"/>
      </rPr>
      <t>Opomba</t>
    </r>
    <r>
      <rPr>
        <i/>
        <sz val="10"/>
        <rFont val="Arial Narrow"/>
        <family val="2"/>
      </rPr>
      <t>:
2431 7x
4801 2x</t>
    </r>
  </si>
  <si>
    <r>
      <rPr>
        <b/>
        <i/>
        <sz val="10"/>
        <rFont val="Arial Narrow"/>
        <family val="2"/>
      </rPr>
      <t>Opomba</t>
    </r>
    <r>
      <rPr>
        <i/>
        <sz val="10"/>
        <rFont val="Arial Narrow"/>
        <family val="2"/>
      </rPr>
      <t>:
2232-30 4x
2226 1x
2301-2 1x
2201 1x</t>
    </r>
  </si>
  <si>
    <r>
      <rPr>
        <b/>
        <i/>
        <sz val="10"/>
        <rFont val="Arial Narrow"/>
        <family val="2"/>
      </rPr>
      <t>Opomba</t>
    </r>
    <r>
      <rPr>
        <i/>
        <sz val="10"/>
        <rFont val="Arial Narrow"/>
        <family val="2"/>
      </rPr>
      <t>:
2407 1x</t>
    </r>
  </si>
  <si>
    <r>
      <rPr>
        <b/>
        <i/>
        <sz val="10"/>
        <rFont val="Arial Narrow"/>
        <family val="2"/>
      </rPr>
      <t>Opomba</t>
    </r>
    <r>
      <rPr>
        <i/>
        <sz val="10"/>
        <rFont val="Arial Narrow"/>
        <family val="2"/>
      </rPr>
      <t>:
1122 1x</t>
    </r>
  </si>
  <si>
    <r>
      <rPr>
        <b/>
        <i/>
        <sz val="10"/>
        <rFont val="Arial Narrow"/>
        <family val="2"/>
      </rPr>
      <t>Opomba</t>
    </r>
    <r>
      <rPr>
        <i/>
        <sz val="10"/>
        <rFont val="Arial Narrow"/>
        <family val="2"/>
      </rPr>
      <t>: oznaka 5112,5122,5121,5111</t>
    </r>
  </si>
  <si>
    <r>
      <rPr>
        <b/>
        <i/>
        <sz val="10"/>
        <rFont val="Arial Narrow"/>
        <family val="2"/>
      </rPr>
      <t>Opomba</t>
    </r>
    <r>
      <rPr>
        <i/>
        <sz val="10"/>
        <rFont val="Arial Narrow"/>
        <family val="2"/>
      </rPr>
      <t>: oznaka 5212</t>
    </r>
  </si>
  <si>
    <r>
      <rPr>
        <b/>
        <i/>
        <sz val="10"/>
        <rFont val="Arial Narrow"/>
        <family val="2"/>
      </rPr>
      <t>Opomba</t>
    </r>
    <r>
      <rPr>
        <i/>
        <sz val="10"/>
        <rFont val="Arial Narrow"/>
        <family val="2"/>
      </rPr>
      <t>: oznaka 5211</t>
    </r>
  </si>
  <si>
    <r>
      <rPr>
        <b/>
        <i/>
        <sz val="10"/>
        <rFont val="Arial Narrow"/>
        <family val="2"/>
      </rPr>
      <t>Opomba</t>
    </r>
    <r>
      <rPr>
        <i/>
        <sz val="10"/>
        <rFont val="Arial Narrow"/>
        <family val="2"/>
      </rPr>
      <t>: Oznake 5411,5412,5421</t>
    </r>
  </si>
  <si>
    <r>
      <rPr>
        <b/>
        <i/>
        <sz val="10"/>
        <rFont val="Arial Narrow"/>
        <family val="2"/>
      </rPr>
      <t>Opomba</t>
    </r>
    <r>
      <rPr>
        <i/>
        <sz val="10"/>
        <rFont val="Arial Narrow"/>
        <family val="2"/>
      </rPr>
      <t>: Oznaka 5122</t>
    </r>
  </si>
  <si>
    <r>
      <rPr>
        <b/>
        <i/>
        <sz val="10"/>
        <rFont val="Arial Narrow"/>
        <family val="2"/>
      </rPr>
      <t>Opomba</t>
    </r>
    <r>
      <rPr>
        <i/>
        <sz val="10"/>
        <rFont val="Arial Narrow"/>
        <family val="2"/>
      </rPr>
      <t>: Oznake 5231, 5311.</t>
    </r>
  </si>
  <si>
    <r>
      <rPr>
        <b/>
        <i/>
        <sz val="10"/>
        <rFont val="Arial Narrow"/>
        <family val="2"/>
      </rPr>
      <t>Opomba</t>
    </r>
    <r>
      <rPr>
        <i/>
        <sz val="10"/>
        <rFont val="Arial Narrow"/>
        <family val="2"/>
      </rPr>
      <t>: 
Oznake:
5607 (6,79m2), 
5610 (4,72m2)</t>
    </r>
  </si>
  <si>
    <r>
      <rPr>
        <b/>
        <i/>
        <sz val="10"/>
        <rFont val="Arial Narrow"/>
        <family val="2"/>
      </rPr>
      <t>Opomba</t>
    </r>
    <r>
      <rPr>
        <i/>
        <sz val="10"/>
        <rFont val="Arial Narrow"/>
        <family val="2"/>
      </rPr>
      <t>: Priprava delovnega platoja ter poglobitev za izvedbo AB grede za pilotno steno. Upoštevan tudi delovni plato za PZ-1 in PZ-2.</t>
    </r>
  </si>
  <si>
    <r>
      <rPr>
        <b/>
        <i/>
        <sz val="10"/>
        <rFont val="Arial Narrow"/>
        <family val="2"/>
      </rPr>
      <t>Opomba</t>
    </r>
    <r>
      <rPr>
        <i/>
        <sz val="10"/>
        <rFont val="Arial Narrow"/>
        <family val="2"/>
      </rPr>
      <t>: Izkop med piloti</t>
    </r>
  </si>
  <si>
    <r>
      <rPr>
        <b/>
        <i/>
        <sz val="10"/>
        <rFont val="Arial Narrow"/>
        <family val="2"/>
      </rPr>
      <t>Opomba</t>
    </r>
    <r>
      <rPr>
        <i/>
        <sz val="10"/>
        <rFont val="Arial Narrow"/>
        <family val="2"/>
      </rPr>
      <t>: Zasip pred in za pilotno steno.</t>
    </r>
  </si>
  <si>
    <r>
      <rPr>
        <b/>
        <i/>
        <sz val="10"/>
        <rFont val="Arial Narrow"/>
        <family val="2"/>
      </rPr>
      <t>Opomba</t>
    </r>
    <r>
      <rPr>
        <i/>
        <sz val="10"/>
        <rFont val="Arial Narrow"/>
        <family val="2"/>
      </rPr>
      <t>: Odvoz v pooblaščeno deponijo, odvoz in stroške vseh komunalnih pristojbin in taks zajeti v cenah po enoti.</t>
    </r>
  </si>
  <si>
    <r>
      <rPr>
        <b/>
        <i/>
        <sz val="10"/>
        <rFont val="Arial Narrow"/>
        <family val="2"/>
      </rPr>
      <t>Opomba</t>
    </r>
    <r>
      <rPr>
        <i/>
        <sz val="10"/>
        <rFont val="Arial Narrow"/>
        <family val="2"/>
      </rPr>
      <t>: Opaženje pilotne grede, nadvišanje grede za AB zid in robnega venca.</t>
    </r>
  </si>
  <si>
    <r>
      <rPr>
        <b/>
        <i/>
        <sz val="10"/>
        <rFont val="Arial Narrow"/>
        <family val="2"/>
      </rPr>
      <t>Opomba</t>
    </r>
    <r>
      <rPr>
        <i/>
        <sz val="10"/>
        <rFont val="Arial Narrow"/>
        <family val="2"/>
      </rPr>
      <t>: Opaženje ravnega dela zidu</t>
    </r>
  </si>
  <si>
    <r>
      <rPr>
        <b/>
        <i/>
        <sz val="10"/>
        <rFont val="Arial Narrow"/>
        <family val="2"/>
      </rPr>
      <t>Opomba</t>
    </r>
    <r>
      <rPr>
        <i/>
        <sz val="10"/>
        <rFont val="Arial Narrow"/>
        <family val="2"/>
      </rPr>
      <t>: Vgradi se na vidnih robovih robnega venca.</t>
    </r>
  </si>
  <si>
    <r>
      <rPr>
        <b/>
        <i/>
        <sz val="10"/>
        <rFont val="Arial Narrow"/>
        <family val="2"/>
      </rPr>
      <t>Opomba</t>
    </r>
    <r>
      <rPr>
        <i/>
        <sz val="10"/>
        <rFont val="Arial Narrow"/>
        <family val="2"/>
      </rPr>
      <t>: Upoštevana tudi 3 rezervna sidrišča na 6m kampado in 1 pri 3m kampadi.</t>
    </r>
  </si>
  <si>
    <r>
      <rPr>
        <b/>
        <i/>
        <sz val="10"/>
        <rFont val="Arial Narrow"/>
        <family val="2"/>
      </rPr>
      <t>Opomba</t>
    </r>
    <r>
      <rPr>
        <i/>
        <sz val="10"/>
        <rFont val="Arial Narrow"/>
        <family val="2"/>
      </rPr>
      <t>: Podložni beton pod gredo pilotne stene, ki sega 30 cm preko grede na vsako stran.</t>
    </r>
  </si>
  <si>
    <r>
      <rPr>
        <b/>
        <i/>
        <sz val="10"/>
        <rFont val="Arial Narrow"/>
        <family val="2"/>
      </rPr>
      <t>Opomba</t>
    </r>
    <r>
      <rPr>
        <i/>
        <sz val="10"/>
        <rFont val="Arial Narrow"/>
        <family val="2"/>
      </rPr>
      <t>: Postavka se nanaša na izvedbo grede pilotne stene iz ojačenega cementnega betona C30/37.</t>
    </r>
  </si>
  <si>
    <r>
      <rPr>
        <b/>
        <i/>
        <sz val="10"/>
        <rFont val="Arial Narrow"/>
        <family val="2"/>
      </rPr>
      <t>Opomba</t>
    </r>
    <r>
      <rPr>
        <i/>
        <sz val="10"/>
        <rFont val="Arial Narrow"/>
        <family val="2"/>
      </rPr>
      <t>: Upoštevano slepo vrtanje 1,5m na pilot</t>
    </r>
  </si>
  <si>
    <r>
      <rPr>
        <b/>
        <i/>
        <sz val="10"/>
        <rFont val="Arial Narrow"/>
        <family val="2"/>
      </rPr>
      <t>Opomba</t>
    </r>
    <r>
      <rPr>
        <i/>
        <sz val="10"/>
        <rFont val="Arial Narrow"/>
        <family val="2"/>
      </rPr>
      <t>: Predvidena so 3 testna sidra, položaj se določi na terenu.</t>
    </r>
  </si>
  <si>
    <r>
      <t xml:space="preserve">Opomba: </t>
    </r>
    <r>
      <rPr>
        <i/>
        <sz val="10"/>
        <rFont val="Arial Narrow"/>
        <family val="2"/>
      </rPr>
      <t>Upoštevana višina grede 1,6 m</t>
    </r>
  </si>
  <si>
    <r>
      <t xml:space="preserve">Opomba: </t>
    </r>
    <r>
      <rPr>
        <i/>
        <sz val="10"/>
        <rFont val="Arial Narrow"/>
        <family val="2"/>
      </rPr>
      <t>Vgradnja 1 merilnega čepa na kampado</t>
    </r>
  </si>
  <si>
    <r>
      <rPr>
        <b/>
        <i/>
        <sz val="10"/>
        <rFont val="Arial Narrow"/>
        <family val="2"/>
      </rPr>
      <t>Opomba</t>
    </r>
    <r>
      <rPr>
        <i/>
        <sz val="10"/>
        <rFont val="Arial Narrow"/>
        <family val="2"/>
      </rPr>
      <t>: Nasip delovnih platojev, vključno za PKZ1</t>
    </r>
  </si>
  <si>
    <r>
      <rPr>
        <b/>
        <i/>
        <sz val="10"/>
        <rFont val="Arial Narrow"/>
        <family val="2"/>
      </rPr>
      <t>Opomba</t>
    </r>
    <r>
      <rPr>
        <i/>
        <sz val="10"/>
        <rFont val="Arial Narrow"/>
        <family val="2"/>
      </rPr>
      <t>: Izvedba končne ureditve tudi za območje pred in za PKZ-1</t>
    </r>
  </si>
  <si>
    <r>
      <rPr>
        <b/>
        <i/>
        <sz val="10"/>
        <rFont val="Arial Narrow"/>
        <family val="2"/>
      </rPr>
      <t>Opomba</t>
    </r>
    <r>
      <rPr>
        <i/>
        <sz val="10"/>
        <rFont val="Arial Narrow"/>
        <family val="2"/>
      </rPr>
      <t>: Zajeta tudi zaledna drenaža za PKZ-1.</t>
    </r>
  </si>
  <si>
    <r>
      <rPr>
        <b/>
        <i/>
        <sz val="10"/>
        <rFont val="Arial Narrow"/>
        <family val="2"/>
      </rPr>
      <t>Opomba</t>
    </r>
    <r>
      <rPr>
        <i/>
        <sz val="10"/>
        <rFont val="Arial Narrow"/>
        <family val="2"/>
      </rPr>
      <t>: Upoštevana tudi 3 rezervna sidrišča na kampado.</t>
    </r>
  </si>
  <si>
    <r>
      <rPr>
        <b/>
        <i/>
        <sz val="10"/>
        <rFont val="Arial Narrow"/>
        <family val="2"/>
      </rPr>
      <t>Opomba</t>
    </r>
    <r>
      <rPr>
        <i/>
        <sz val="10"/>
        <rFont val="Arial Narrow"/>
        <family val="2"/>
      </rPr>
      <t>: Upoštevano slepo vrtanje 1,0 m na pilot</t>
    </r>
  </si>
  <si>
    <r>
      <rPr>
        <b/>
        <i/>
        <sz val="10"/>
        <rFont val="Arial Narrow"/>
        <family val="2"/>
      </rPr>
      <t>Opomba</t>
    </r>
    <r>
      <rPr>
        <i/>
        <sz val="10"/>
        <rFont val="Arial Narrow"/>
        <family val="2"/>
      </rPr>
      <t>: Zasip za opornim zidom.</t>
    </r>
  </si>
  <si>
    <r>
      <rPr>
        <b/>
        <i/>
        <sz val="10"/>
        <rFont val="Arial Narrow"/>
        <family val="2"/>
      </rPr>
      <t>Opomba</t>
    </r>
    <r>
      <rPr>
        <i/>
        <sz val="10"/>
        <rFont val="Arial Narrow"/>
        <family val="2"/>
      </rPr>
      <t xml:space="preserve">: Izcednice na razmaku 1,5m, vgrajene 0,5m nad končnim terenom </t>
    </r>
  </si>
  <si>
    <r>
      <rPr>
        <b/>
        <i/>
        <sz val="10"/>
        <rFont val="Arial Narrow"/>
        <family val="2"/>
      </rPr>
      <t>Opomba</t>
    </r>
    <r>
      <rPr>
        <i/>
        <sz val="10"/>
        <rFont val="Arial Narrow"/>
        <family val="2"/>
      </rPr>
      <t>: Postavka vključuje dobavo in vgraditev varjene armaturne mreže Q503 (7,90 kg/m²)</t>
    </r>
  </si>
  <si>
    <r>
      <rPr>
        <b/>
        <i/>
        <sz val="10"/>
        <rFont val="Arial Narrow"/>
        <family val="2"/>
      </rPr>
      <t>Opomba</t>
    </r>
    <r>
      <rPr>
        <i/>
        <sz val="10"/>
        <rFont val="Arial Narrow"/>
        <family val="2"/>
      </rPr>
      <t>: Podložni beton pod oporni zid, ki sega 20cm na zunanjo stran</t>
    </r>
  </si>
  <si>
    <r>
      <rPr>
        <b/>
        <i/>
        <sz val="10"/>
        <rFont val="Arial Narrow"/>
        <family val="2"/>
      </rPr>
      <t>Opomba</t>
    </r>
    <r>
      <rPr>
        <i/>
        <sz val="10"/>
        <rFont val="Arial Narrow"/>
        <family val="2"/>
      </rPr>
      <t>: Stopnja obdelave vidnih površin betona mora zagotavljati obdelavo razreda VB-II. Postvka vključuje beton za zid in krono zidu.</t>
    </r>
  </si>
  <si>
    <r>
      <t xml:space="preserve">Opomba: </t>
    </r>
    <r>
      <rPr>
        <i/>
        <sz val="10"/>
        <rFont val="Arial Narrow"/>
        <family val="2"/>
      </rPr>
      <t>Upoštevana višina zidu 4,1 m</t>
    </r>
  </si>
  <si>
    <r>
      <t xml:space="preserve">Opomba: </t>
    </r>
    <r>
      <rPr>
        <i/>
        <sz val="10"/>
        <rFont val="Arial Narrow"/>
        <family val="2"/>
      </rPr>
      <t>Upoštevana višina zidu 3,7 m</t>
    </r>
  </si>
  <si>
    <r>
      <t xml:space="preserve">Opomba: </t>
    </r>
    <r>
      <rPr>
        <i/>
        <sz val="10"/>
        <rFont val="Arial Narrow"/>
        <family val="2"/>
      </rPr>
      <t>Upoštevana višina zidu 3,1 m</t>
    </r>
  </si>
  <si>
    <r>
      <t xml:space="preserve">Opomba: </t>
    </r>
    <r>
      <rPr>
        <i/>
        <sz val="10"/>
        <rFont val="Arial Narrow"/>
        <family val="2"/>
      </rPr>
      <t>Upoštevana višina zidu 3,3 m</t>
    </r>
  </si>
  <si>
    <r>
      <rPr>
        <b/>
        <i/>
        <sz val="10"/>
        <rFont val="Arial Narrow"/>
        <family val="2"/>
        <charset val="238"/>
      </rPr>
      <t>Opomba</t>
    </r>
    <r>
      <rPr>
        <i/>
        <sz val="10"/>
        <rFont val="Arial Narrow"/>
        <family val="2"/>
        <charset val="238"/>
      </rPr>
      <t>: z dodatki XC4 XD1 XF3 PV-II</t>
    </r>
  </si>
  <si>
    <r>
      <rPr>
        <b/>
        <i/>
        <sz val="10"/>
        <rFont val="Arial Narrow"/>
        <family val="2"/>
      </rPr>
      <t xml:space="preserve">Opomba: </t>
    </r>
    <r>
      <rPr>
        <i/>
        <sz val="10"/>
        <rFont val="Arial Narrow"/>
        <family val="2"/>
      </rPr>
      <t>Izvedba zasipa za končno ureditev pred podporno kamnito zložbo.</t>
    </r>
  </si>
  <si>
    <r>
      <rPr>
        <b/>
        <i/>
        <sz val="10"/>
        <rFont val="Arial Narrow"/>
        <family val="2"/>
      </rPr>
      <t>Opomba</t>
    </r>
    <r>
      <rPr>
        <i/>
        <sz val="10"/>
        <rFont val="Arial Narrow"/>
        <family val="2"/>
      </rPr>
      <t>: Odvoz v pooblaščeno deponijo, odvoz in stroške vseh komunalnih pristojbin in taks zajeti v cenah po enoti</t>
    </r>
  </si>
  <si>
    <r>
      <rPr>
        <b/>
        <i/>
        <sz val="10"/>
        <rFont val="Arial Narrow"/>
        <family val="2"/>
      </rPr>
      <t>Opomba</t>
    </r>
    <r>
      <rPr>
        <i/>
        <sz val="10"/>
        <rFont val="Arial Narrow"/>
        <family val="2"/>
      </rPr>
      <t>: krona kamnitih zložb</t>
    </r>
  </si>
  <si>
    <r>
      <rPr>
        <b/>
        <i/>
        <sz val="10"/>
        <rFont val="Arial Narrow"/>
        <family val="2"/>
      </rPr>
      <t>Opomba</t>
    </r>
    <r>
      <rPr>
        <i/>
        <sz val="10"/>
        <rFont val="Arial Narrow"/>
        <family val="2"/>
      </rPr>
      <t>: Zasip pred in za podporno konstrukcijo</t>
    </r>
  </si>
  <si>
    <r>
      <rPr>
        <b/>
        <i/>
        <sz val="10"/>
        <rFont val="Arial Narrow"/>
        <family val="2"/>
      </rPr>
      <t>Opomba</t>
    </r>
    <r>
      <rPr>
        <i/>
        <sz val="10"/>
        <rFont val="Arial Narrow"/>
        <family val="2"/>
      </rPr>
      <t>: Stopnja obdelave vidnih površin betona mora zagotavljati obdelavo razreda VB-II</t>
    </r>
  </si>
  <si>
    <r>
      <rPr>
        <b/>
        <i/>
        <sz val="10"/>
        <rFont val="Arial Narrow"/>
        <family val="2"/>
      </rPr>
      <t>Opomba</t>
    </r>
    <r>
      <rPr>
        <i/>
        <sz val="10"/>
        <rFont val="Arial Narrow"/>
        <family val="2"/>
      </rPr>
      <t>: Upoštevana dolžina 3,8 m</t>
    </r>
  </si>
  <si>
    <r>
      <rPr>
        <b/>
        <i/>
        <sz val="10"/>
        <rFont val="Arial Narrow"/>
        <family val="2"/>
      </rPr>
      <t>Opomba</t>
    </r>
    <r>
      <rPr>
        <i/>
        <sz val="10"/>
        <rFont val="Arial Narrow"/>
        <family val="2"/>
      </rPr>
      <t>: Zasip pred podporno konstrukcijo</t>
    </r>
  </si>
  <si>
    <r>
      <rPr>
        <b/>
        <i/>
        <sz val="10"/>
        <rFont val="Arial Narrow"/>
        <family val="2"/>
      </rPr>
      <t>Opomba</t>
    </r>
    <r>
      <rPr>
        <i/>
        <sz val="10"/>
        <rFont val="Arial Narrow"/>
        <family val="2"/>
      </rPr>
      <t>: Upoštevana dolžina 3,4 m</t>
    </r>
  </si>
  <si>
    <r>
      <rPr>
        <b/>
        <i/>
        <sz val="10"/>
        <rFont val="Arial Narrow"/>
        <family val="2"/>
      </rPr>
      <t>Opomba</t>
    </r>
    <r>
      <rPr>
        <i/>
        <sz val="10"/>
        <rFont val="Arial Narrow"/>
        <family val="2"/>
      </rPr>
      <t>: 1 merilni čep na kampado</t>
    </r>
  </si>
  <si>
    <r>
      <rPr>
        <b/>
        <i/>
        <sz val="10"/>
        <rFont val="Arial Narrow"/>
        <family val="2"/>
      </rPr>
      <t>Opomba</t>
    </r>
    <r>
      <rPr>
        <i/>
        <sz val="10"/>
        <rFont val="Arial Narrow"/>
        <family val="2"/>
      </rPr>
      <t>: Upoštevana višina 3,5 m.</t>
    </r>
  </si>
  <si>
    <r>
      <rPr>
        <b/>
        <i/>
        <sz val="10"/>
        <rFont val="Arial Narrow"/>
        <family val="2"/>
      </rPr>
      <t>Opomba</t>
    </r>
    <r>
      <rPr>
        <i/>
        <sz val="10"/>
        <rFont val="Arial Narrow"/>
        <family val="2"/>
      </rPr>
      <t>: Uporabi se izkopni material</t>
    </r>
  </si>
  <si>
    <t>Dobava, vgraditev in zaščita trajnega pasivnega sidra IBO R32/280;  (v ceni postavke upoštevati vse stroške in material za izvedbo sidra vključno z dobavo in vgradnjo sidrišč in prečnih gred, ustreznimi certifikati...)</t>
  </si>
  <si>
    <t>N 12 9101</t>
  </si>
  <si>
    <t>Odstranitev obstoječih talnih označb na vozišču z ustreznim mehanskim postopkom, brez poškodb vozišča, vključno s čiščenjem površine ter odvozom nastalega odpadnega materiala.</t>
  </si>
  <si>
    <r>
      <rPr>
        <b/>
        <i/>
        <sz val="10"/>
        <rFont val="Arial Narrow"/>
        <family val="2"/>
      </rPr>
      <t xml:space="preserve">Opomba: </t>
    </r>
    <r>
      <rPr>
        <i/>
        <sz val="10"/>
        <rFont val="Arial Narrow"/>
        <family val="2"/>
      </rPr>
      <t>Obstoječe oznake na regionalni cesti RAVNE-KOTLJE (1264)</t>
    </r>
  </si>
  <si>
    <t>Oprema za vodenje prometa</t>
  </si>
  <si>
    <t>63 571</t>
  </si>
  <si>
    <t>Dobava in vgraditev cestnega ogledala (brez stebriča)</t>
  </si>
  <si>
    <r>
      <rPr>
        <b/>
        <i/>
        <sz val="10"/>
        <rFont val="Arial Narrow"/>
        <family val="2"/>
      </rPr>
      <t>Opomba</t>
    </r>
    <r>
      <rPr>
        <i/>
        <sz val="10"/>
        <rFont val="Arial Narrow"/>
        <family val="2"/>
      </rPr>
      <t>:
2101 1x
2102 4x</t>
    </r>
  </si>
  <si>
    <r>
      <rPr>
        <b/>
        <i/>
        <sz val="10"/>
        <rFont val="Arial Narrow"/>
        <family val="2"/>
      </rPr>
      <t>Opomba</t>
    </r>
    <r>
      <rPr>
        <i/>
        <sz val="10"/>
        <rFont val="Arial Narrow"/>
        <family val="2"/>
      </rPr>
      <t>: Sidra se navezujejo na AB torket</t>
    </r>
  </si>
  <si>
    <t>42 166</t>
  </si>
  <si>
    <t>Izdelava vzdolžne in prečne drenaže, globoke do 1,0 m, na podložni plasti iz cementnega betona, s trdimi plastičnimi cevmi premera 30 cm</t>
  </si>
  <si>
    <t>~ Jašek PE-HD DN800; H= do 1,5m</t>
  </si>
  <si>
    <t>~ Jašek PE-HD DN800; H= 1,5-2,5m</t>
  </si>
  <si>
    <t>Dobava in vgradnja prefabriciranega revizijskega jaška iz PE-HD skupaj z muldo, betonskim temeljem, konusnim kosom, armiranobetonsko razbremenilno ploščo, armiranobetonskim obročem. Postavka vključuje tudi vsa dela za izkop gradbene jame, utrditev dna izkopa, zasip jaška, črpanje talne vode..., z vsemi materiali.</t>
  </si>
  <si>
    <t>44 854</t>
  </si>
  <si>
    <t>Dobava in vgraditev rešetke iz duktilne litine z nosilnostjo 400 kN, s prerezom 400/400 mm</t>
  </si>
  <si>
    <t>44 973</t>
  </si>
  <si>
    <t>Dobava in vgraditev pokrova iz duktilne litine z nosilnostjo 400 kN, krožnega prereza s premerom 800 mm</t>
  </si>
  <si>
    <r>
      <rPr>
        <b/>
        <i/>
        <sz val="10"/>
        <rFont val="Arial Narrow"/>
        <family val="2"/>
      </rPr>
      <t xml:space="preserve">Opomba: </t>
    </r>
    <r>
      <rPr>
        <i/>
        <sz val="10"/>
        <rFont val="Arial Narrow"/>
        <family val="2"/>
      </rPr>
      <t>Zasip globoke drenaže, poraba 0,35 m3/m.</t>
    </r>
  </si>
  <si>
    <t>12 461</t>
  </si>
  <si>
    <t>Porušitev in odstranitev montažne zgradbe - lope</t>
  </si>
  <si>
    <r>
      <rPr>
        <b/>
        <i/>
        <sz val="10"/>
        <rFont val="Arial Narrow"/>
        <family val="2"/>
      </rPr>
      <t>Opomba</t>
    </r>
    <r>
      <rPr>
        <i/>
        <sz val="10"/>
        <rFont val="Arial Narrow"/>
        <family val="2"/>
      </rPr>
      <t>: Postavka vključuje porušitev in odvoz obstoječe lope na pooblaščeno deponijo ter ponovno postavitev lope v obstoječih gabaritih, iz enakovrednih materialov, z vsemi potrebnimi pomožnimi deli.</t>
    </r>
  </si>
  <si>
    <t>Dobava in vgradnja trikotnik letvic 2x2 cm na vidnih robovih AB krone na podpornem objektu</t>
  </si>
  <si>
    <t>53 111</t>
  </si>
  <si>
    <t>Dobava in vgraditev cementnega betona C8/10 v prerez do 0,15 m3/m2-m1</t>
  </si>
  <si>
    <t>44 175</t>
  </si>
  <si>
    <t>Izdelava jaška iz cementnega betona, krožnega prereza s premerom 100 cm, globokega nad 2,5 m</t>
  </si>
  <si>
    <t>N 13 101</t>
  </si>
  <si>
    <t>Transport garniture za pilotiranje na gradbišče in iz gradbišča</t>
  </si>
  <si>
    <t>Transport garniture za sidranje na gradbišče in iz gradbišča</t>
  </si>
  <si>
    <r>
      <rPr>
        <b/>
        <i/>
        <sz val="10"/>
        <rFont val="Arial Narrow"/>
        <family val="2"/>
      </rPr>
      <t>Opomba</t>
    </r>
    <r>
      <rPr>
        <i/>
        <sz val="10"/>
        <rFont val="Arial Narrow"/>
        <family val="2"/>
      </rPr>
      <t>: 
-1x jašek globine 5,0m, vključno z navezavo na meteorno kanalizacijo</t>
    </r>
  </si>
  <si>
    <r>
      <rPr>
        <b/>
        <i/>
        <sz val="10"/>
        <rFont val="Arial Narrow"/>
        <family val="2"/>
      </rPr>
      <t>Opomba</t>
    </r>
    <r>
      <rPr>
        <i/>
        <sz val="10"/>
        <rFont val="Arial Narrow"/>
        <family val="2"/>
      </rPr>
      <t>: 
-1x jašek globine 2,5m, vključno z navezavo na meteorno kanalizacijo</t>
    </r>
  </si>
  <si>
    <r>
      <rPr>
        <b/>
        <i/>
        <sz val="10"/>
        <rFont val="Arial Narrow"/>
        <family val="2"/>
      </rPr>
      <t>Opomba</t>
    </r>
    <r>
      <rPr>
        <i/>
        <sz val="10"/>
        <rFont val="Arial Narrow"/>
        <family val="2"/>
      </rPr>
      <t>: 
-1x jašek globine 2,5m, vključno z navezavo na meteorno kanalizacijo
-1x jašek globine 5,0m, vključno z navezavo na meteorno kanalizacijo</t>
    </r>
  </si>
  <si>
    <t>44 917</t>
  </si>
  <si>
    <t>Dobava in vgraditev pokrova iz ojačenega cementnega betona, krožnega prereza s premerom 100 cm</t>
  </si>
  <si>
    <t xml:space="preserve">SKUPNA REKAPITULACIJA </t>
  </si>
  <si>
    <t>PROJEKTANTSKI POPIS DEL</t>
  </si>
  <si>
    <t>Izdelava mrežne ograje, višine 1,8 m, iz pocinkane mreže debeline 2 mm, stebrički na 2 m. Vključno z dobavo in montažo na vrhu grede pilotne stene.</t>
  </si>
  <si>
    <t>Izdelava mrežne ograje, višine 1,8 m, iz pocinkane mreže debeline 2 mm, stebrički na 2 m. Vključno z dobavo in montažo na vrhu oporne konstrukcije</t>
  </si>
  <si>
    <r>
      <rPr>
        <b/>
        <i/>
        <sz val="10"/>
        <rFont val="Arial Narrow"/>
        <family val="2"/>
      </rPr>
      <t>Opomba</t>
    </r>
    <r>
      <rPr>
        <i/>
        <sz val="10"/>
        <rFont val="Arial Narrow"/>
        <family val="2"/>
      </rPr>
      <t>: Prosti del sider je vstavljen v cev fi75, je galvansko zaščiten z debelino nanosa min. 85 mikronov, skladno s ISO 1461, ter obbetoniranjem.</t>
    </r>
  </si>
  <si>
    <t>Dobava in vgradnja cementnenga betona v betonsko bermo</t>
  </si>
  <si>
    <r>
      <rPr>
        <b/>
        <i/>
        <sz val="10"/>
        <rFont val="Arial Narrow"/>
        <family val="2"/>
      </rPr>
      <t xml:space="preserve">Opomba: </t>
    </r>
    <r>
      <rPr>
        <i/>
        <sz val="10"/>
        <rFont val="Arial Narrow"/>
        <family val="2"/>
      </rPr>
      <t>Poraba cca. 0,15m3 na meter opornih konstrukcij, vključno z metličenjem vidnega dela</t>
    </r>
  </si>
  <si>
    <t>3.1 NAČRT JAVNE RAZSVETLJAVE, NN VODOV IN TK VODOV</t>
  </si>
  <si>
    <t>SKUPNA REKAPITULACIJA STROŠKOV:</t>
  </si>
  <si>
    <t>št.</t>
  </si>
  <si>
    <t>OPIS</t>
  </si>
  <si>
    <t>CENA</t>
  </si>
  <si>
    <t>JR KABELSKA KANALIZACIJA -  GRADBENI DEL</t>
  </si>
  <si>
    <t>JAVNA RAZSVETLJAVA - ELEKTROMONTAŽNI DEL</t>
  </si>
  <si>
    <t>PREZSAVITVE IN ZAŠČITA TK VODOV</t>
  </si>
  <si>
    <t>IZDELAVA MERITEV RAZSVETLJAVE, KABLOVODOV, OZEMLJITEV..</t>
  </si>
  <si>
    <t xml:space="preserve">IZDELAVA PID PROJEKTNE DOKUMENTACIJE </t>
  </si>
  <si>
    <t>VREDNOST SKUPAJ BREZ DDV:</t>
  </si>
  <si>
    <t>DDV 22%:</t>
  </si>
  <si>
    <t>VREDNOST SKUPAJ Z DDV:</t>
  </si>
  <si>
    <t>1. JR GRADBENI DEL – JR KABELSKA KANALIZACIJA (dobava in montaža)</t>
  </si>
  <si>
    <t>JR GRADBENI DEL - KABELSKA KANALIZACIJA SKUPAJ:</t>
  </si>
  <si>
    <t xml:space="preserve">Dobava in montaža materiala, preizkušanje in spuščanje v pogon komplet z vsem potrebnim materialom. 
</t>
  </si>
  <si>
    <t>artikel</t>
  </si>
  <si>
    <t>enota</t>
  </si>
  <si>
    <t>količina</t>
  </si>
  <si>
    <t>cena / kos</t>
  </si>
  <si>
    <t>količina * cena</t>
  </si>
  <si>
    <t xml:space="preserve">Strojni in deloma ročni izkop kabelskega kanala za JR (1x SF cev fi=110mm) v  pločniku in cestiščui,  - dimenzije od 0.4x1m globine , cestišču 0.4x1.3m globine (teren III. - IV. kat)
</t>
  </si>
  <si>
    <t xml:space="preserve">Zasip jarka širine 0,4m v višini 0,7m s tamponskim materialom komplet z nabijanjem v plasteh debeline 10cm do ustrezne zbitosti  - izmera v zbitem stanju
</t>
  </si>
  <si>
    <t>Rezanje asfalta, rušenje in odvoz rušenega materiala v deponijo</t>
  </si>
  <si>
    <t>Asfaltiranje pločnika in cestišča in vzpostavitev prvotnega stanja</t>
  </si>
  <si>
    <t xml:space="preserve">Priprava posteljice iz peska granulacije 3-7mm (10cm) v jarku širine 0,4m ter delnim zasipom iz peska (20cm) komplet z nabijanjem v plasteh
</t>
  </si>
  <si>
    <t xml:space="preserve">Beton MB 15 za obbetoniranje cevi pod cestiščem
</t>
  </si>
  <si>
    <t xml:space="preserve">Odvoz odvečnega materijala
</t>
  </si>
  <si>
    <t xml:space="preserve">Dobava, polaganje in spajanje kabelske kanalizacije za priklop JR svetilk 
- 1 x Stigmaflex cev prereza fi=110 mm,  do posamezne svetilke 
</t>
  </si>
  <si>
    <t xml:space="preserve">Izkop in komplet izdelava tipskega betonskega jaška 1,2x1,2x1m m globine, l=1m, LTŽ pokrov 600x600mm IMP 400KN (težki promet). Jašek lociran  na mestu obstoječega demontiranega kandelabra, v katerem se izdela kabelska spojka.
</t>
  </si>
  <si>
    <t xml:space="preserve">Izkop in komplet izdelava tipskega betonskega jaška fi=80cm, l=1m, LTŽ pokrov 600x600mm IMP 400KN (težki promet)
</t>
  </si>
  <si>
    <t xml:space="preserve">Demontaža obstoječe svetilke montirane na kandelabru višine 10 m. Kandelaber ostane, montirajo se nove svetilke 
</t>
  </si>
  <si>
    <t xml:space="preserve">Demontaža obstoječe svetilke in  kandelabra višine 10 m. Kandelaber se demontira in odpelje v deponijo vključno z vsemi stroški in plačilom komunalne takse- demontažna dela v kompletu.
</t>
  </si>
  <si>
    <t xml:space="preserve">Demontaža obstoječe svetilke in  kandelabra višine 4-6m m. Kandelaber se demontira in odpelje v deponijo vključno z vsemi stroški in plačilom komunalne takse- demontažna dela v kompletu.
</t>
  </si>
  <si>
    <t xml:space="preserve">Demontaža in rušenje obstoječega  temelja kandelabra 10m, ter odvoz  ruševin v trajno deponijo, vključno s plačilom komunalne takse. - demontažna dela v kompletu.
</t>
  </si>
  <si>
    <t xml:space="preserve">Demontaža in rušenje obstoječega  temelja kandelabra 4-6m, ter odvoz  ruševin v trajno deponijo, vključno s plačilom komunalne takse. - demontažna dela v kompletu.
</t>
  </si>
  <si>
    <t xml:space="preserve">Demontaža svetilke na obstoječem kandelabru  ter odvoz v trajno deponijo, vključno s plačilom komunalne takse.
 - demontažna dela v kompletu.
</t>
  </si>
  <si>
    <t xml:space="preserve">Kandelaber jekleni vroče cinkani, tipski, višine  h=6 m od tal (za cono vetra A) – prilagojen za natik svetilke pod kotom 0°, opremljen s priključno ploščico PVE-5 z 6A varovalko. Ožičen in postavljen v projektiran temelj 
</t>
  </si>
  <si>
    <t xml:space="preserve">Kandelaber jekleni vroče cinkani, tipski, višine  h=4 m od tal (za cono vetra A) – prilagojen za natik svetilke pod kotom 0°, opremljen s priključno ploščico PVE-5 z 6A varovalko. Ožičen in postavljen v projektiran temelj 
</t>
  </si>
  <si>
    <t xml:space="preserve">Izdelava betonskega temelja za kandelaber  velikosti 60x60x100cm z vstavljenimi cevmi fi=50mm za uvod in izvod kablov tipski temelj  za kandelaber h=6m. V sklopu jaška je jašek 40x40 za uvod JR kabelske kanalizacije in kablov v kandelaber. 
</t>
  </si>
  <si>
    <t xml:space="preserve">Izdelava betonskega temelja za kandelaber  velikosti 50x50x100cm z vstavljenimi cevmi fi=50mm za uvod in izvod kablov tipski temelj  za kandelaber h=6m. V sklopu jaška je jašek 40x40 za uvod JR kabelske kanalizacije in kablov v kandelaber. 
</t>
  </si>
  <si>
    <t xml:space="preserve">Postavitev kandelabra h=6m v vsadni temelj, montaža svetilke, nastavitev smeri osvetlitve, komplet z uporabo dvigala
</t>
  </si>
  <si>
    <t xml:space="preserve">Postavitev kandelabra h=4m v vsadni temelj, montaža svetilke, nastavitev smeri osvetlitve, komplet z uporabo dvigala
</t>
  </si>
  <si>
    <t xml:space="preserve">PVC opozorilni trak
</t>
  </si>
  <si>
    <t xml:space="preserve">Valjanec Fe Zn 25x4 mm in priklop na ozemljitev,  ter na vse kandelabre JR
</t>
  </si>
  <si>
    <t xml:space="preserve">Zakoličba nove trase JR kabelske kanalizacije
</t>
  </si>
  <si>
    <t xml:space="preserve">Izvedba križanj s komunalnimi napravami, NN in TK vodi
</t>
  </si>
  <si>
    <t xml:space="preserve">Nepredvidena dela z vpisom v gradbeni dnevnik
</t>
  </si>
  <si>
    <t xml:space="preserve">Projektantski nadzor
</t>
  </si>
  <si>
    <t xml:space="preserve">Nadzor upravljalca državne ceste
</t>
  </si>
  <si>
    <t xml:space="preserve">Stroški nadzora Elektro (ocenjeno)
</t>
  </si>
  <si>
    <t>0.1</t>
  </si>
  <si>
    <t xml:space="preserve">Zarisovanje, pregled, priklopi, instalacijske meritve, spuščanje v pogon in nepredvidena dela
</t>
  </si>
  <si>
    <t>0.2</t>
  </si>
  <si>
    <t xml:space="preserve">Drobni montažni material, transport in manipulacijski stroški
</t>
  </si>
  <si>
    <t>2. JR ELEKTROMONTAŽNI DEL -  (dobava in montaža)</t>
  </si>
  <si>
    <t xml:space="preserve"> JR ELEKTROMONTAŽNI DEL SKUPAJ:</t>
  </si>
  <si>
    <t xml:space="preserve">Dobava in montaža materiala, preizkušanje in spuščanje v pogon komplet z vsem potrebnim materialom.
</t>
  </si>
  <si>
    <t xml:space="preserve">Izdelava kabelskih končnikov za kabel 4x16 mm2 - Al, za zunanjo  montažo in priklop kabla
</t>
  </si>
  <si>
    <t>Izdelava kabelske spojke za kabel PP00-A 4x16 mm2</t>
  </si>
  <si>
    <t>Odklop kablov v obstoječem kandelabru in odstranjevanje kabla</t>
  </si>
  <si>
    <t xml:space="preserve">Dobava, montaža, polaganje in priklop novega napajalno krmilnega kabla v posamezni JR svetilki. Tip kabla NAYY-J 4x16mm2 + 2,5mm2; uvlečen v novo JR kabelsko kanalizacijo
</t>
  </si>
  <si>
    <t xml:space="preserve">Kabel za priključitev svetilk
NYM-J 3 x 1,5 mm2
</t>
  </si>
  <si>
    <t xml:space="preserve">Cestna LED cestna svetilka, moči 65W, barva svetlobe 2700K, montirana na obstoječ kandelaber višine 10m      
               </t>
  </si>
  <si>
    <t xml:space="preserve">Asimetrična LED cestna svetilka, moči 45W, barva svetlobe 2700K, za osvetlitev prehodov za pešce, montirana na kandelaber višine 6m      
               </t>
  </si>
  <si>
    <t xml:space="preserve">LED ulična svetilka, moči 25 W, barva svetlobe 2700K,  montirana na kandelaber višine 4m      
         </t>
  </si>
  <si>
    <t xml:space="preserve">Neperforirana INOX kabelska polica 100x50, pritrjena na betonsko steno, za zaščito kabla
</t>
  </si>
  <si>
    <t>3. TK KABELSKA KANALIZACIJA, GRADBENA DELA  (dobava in montaža)</t>
  </si>
  <si>
    <t>TK KABELSKA KANALIZACIJA SKUPAJ:</t>
  </si>
  <si>
    <t xml:space="preserve">OPOMBA:
Dobava in montaža materiala, preizkušanje in spuščanje v pogon komplet z vsem potrebnim materialom. Za vse postavke velja, da je v ceni upoštevana dobava, usklajevanje z naročnikom in ostalimi izvajalci, montaža in montažni material. 
V popisu so predvidena dela za zaščito in prestavitev telekomunikacijskih kabelskih vodov.
Izkop in kanalizacija je za  TK kabelske vode. Montažna dela izvede distributer v lastni režiji za lasten strošek.
</t>
  </si>
  <si>
    <t>z.št.</t>
  </si>
  <si>
    <t>opis postavke:</t>
  </si>
  <si>
    <t>cena/enoto</t>
  </si>
  <si>
    <t>znesek</t>
  </si>
  <si>
    <t xml:space="preserve">Strojni in deloma ročni izkop kabelskega kanala za TK (2x TK SF cev fi=110mm) v  pločniku in cestiščui,  - dimenzije od 0.4x1m globine , cestišču 0.4x1.3m globine (teren III. - IV. kat)
</t>
  </si>
  <si>
    <t>Dobava, polaganje in spajanje kabelske kanalizacije - TK STIGMAFLEX cev -  2 x fi 125. 
(trasa = 560m)</t>
  </si>
  <si>
    <t>Rušenjestene obstoječega TK jaška za izvedbo izvoda TK kablovodov. Prehod iz jaška v npvo kabelsko kanalizacijo.
Komplet rušitvena dela, uvod cevi 2xfi 125 mm in zidarski zaključek po končanih delih. Komplet dela in material</t>
  </si>
  <si>
    <t xml:space="preserve">Izkop in komplet izdelava tipskega manipulativnega betonskega jaška fi=80 cm  LTŽ pokrov 600x600mm (težki promet)
</t>
  </si>
  <si>
    <t>Izdelava navezave TK kanalizacije TK na obstoječ hišni priključek</t>
  </si>
  <si>
    <t xml:space="preserve">Zakoličba nove trase TK kabelske kanalizacije
</t>
  </si>
  <si>
    <t xml:space="preserve">Izvedba križanj 
</t>
  </si>
  <si>
    <t xml:space="preserve">Stroški nadzora Telekom Slovenije (ocenjeno)
</t>
  </si>
  <si>
    <t xml:space="preserve">Zaščita gradbišča pri izkopu -  (ocenjeno)
</t>
  </si>
  <si>
    <t xml:space="preserve">Drobni montažni in ostali material ter nepredvidena dela izven popisa, po predhodni specifikaciji del in odobritvi s strani investitorja
</t>
  </si>
  <si>
    <t>Gačnikova pot 5</t>
  </si>
  <si>
    <t>2390 Ravne na Koroškem</t>
  </si>
  <si>
    <t xml:space="preserve">INVESTITOR: </t>
  </si>
  <si>
    <t>OBČINA RAVNE NA KOROŠKEM</t>
  </si>
  <si>
    <t>Kraj in datum:</t>
  </si>
  <si>
    <t xml:space="preserve">Izvajalec: </t>
  </si>
  <si>
    <t>Opomba: Izvajalec je dolžan preveriti vse vnesene formule v popisu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</si>
</sst>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 ###"/>
    <numFmt numFmtId="165" formatCode="#\ ###"/>
    <numFmt numFmtId="166" formatCode="_-* #,##0.00\ _S_I_T_-;\-* #,##0.00\ _S_I_T_-;_-* &quot;-&quot;??\ _S_I_T_-;_-@_-"/>
    <numFmt numFmtId="167" formatCode="_-* #,##0.00\ [$€-1]_-;\-* #,##0.00\ [$€-1]_-;_-* &quot;-&quot;??\ [$€-1]_-"/>
    <numFmt numFmtId="168" formatCode="_-* #,##0.00\ &quot;SIT&quot;_-;\-* #,##0.00\ &quot;SIT&quot;_-;_-* &quot;-&quot;??\ &quot;SIT&quot;_-;_-@_-"/>
    <numFmt numFmtId="169" formatCode="0.0"/>
    <numFmt numFmtId="170" formatCode="#,##0.00&quot; €&quot;"/>
    <numFmt numFmtId="171" formatCode="#,##0.00\ [$€-1]"/>
  </numFmts>
  <fonts count="68">
    <font>
      <sz val="11"/>
      <color theme="1"/>
      <name val="Calibri"/>
      <family val="2"/>
      <scheme val="minor"/>
    </font>
    <font>
      <sz val="11"/>
      <color theme="1"/>
      <name val="Calibri"/>
      <family val="2"/>
      <charset val="238"/>
      <scheme val="minor"/>
    </font>
    <font>
      <b/>
      <sz val="14"/>
      <color rgb="FFA6A6A6"/>
      <name val="Trebuchet MS"/>
      <family val="2"/>
      <charset val="238"/>
    </font>
    <font>
      <b/>
      <sz val="14"/>
      <color rgb="FFCAE478"/>
      <name val="Arial Narrow"/>
      <family val="2"/>
      <charset val="238"/>
    </font>
    <font>
      <sz val="10"/>
      <name val="Arial"/>
      <family val="2"/>
      <charset val="238"/>
    </font>
    <font>
      <sz val="12"/>
      <color indexed="63"/>
      <name val="DinMittCE"/>
      <family val="1"/>
      <charset val="238"/>
    </font>
    <font>
      <b/>
      <sz val="9"/>
      <color rgb="FF000000"/>
      <name val="Arial Narrow"/>
      <family val="2"/>
      <charset val="238"/>
    </font>
    <font>
      <sz val="10"/>
      <name val="Arial"/>
      <family val="2"/>
    </font>
    <font>
      <sz val="7"/>
      <name val="Arial Narrow"/>
      <family val="2"/>
      <charset val="238"/>
    </font>
    <font>
      <sz val="7"/>
      <name val="DinMittCE"/>
      <family val="1"/>
      <charset val="238"/>
    </font>
    <font>
      <sz val="11"/>
      <name val="Arial"/>
      <family val="2"/>
      <charset val="238"/>
    </font>
    <font>
      <b/>
      <sz val="10"/>
      <name val="Arial Narrow"/>
      <family val="2"/>
      <charset val="238"/>
    </font>
    <font>
      <b/>
      <sz val="11"/>
      <name val="Arial"/>
      <family val="2"/>
      <charset val="238"/>
    </font>
    <font>
      <b/>
      <sz val="10"/>
      <color theme="1"/>
      <name val="Arial Narrow"/>
      <family val="2"/>
      <charset val="238"/>
    </font>
    <font>
      <sz val="10"/>
      <name val="Arial Narrow"/>
      <family val="2"/>
      <charset val="238"/>
    </font>
    <font>
      <sz val="10"/>
      <color rgb="FFFF0000"/>
      <name val="Arial Narrow"/>
      <family val="2"/>
      <charset val="238"/>
    </font>
    <font>
      <sz val="10"/>
      <color theme="1"/>
      <name val="Arial Narrow"/>
      <family val="2"/>
      <charset val="238"/>
    </font>
    <font>
      <b/>
      <sz val="10"/>
      <color rgb="FFFF0000"/>
      <name val="Arial Narrow"/>
      <family val="2"/>
      <charset val="238"/>
    </font>
    <font>
      <i/>
      <sz val="10"/>
      <name val="Arial Narrow"/>
      <family val="2"/>
      <charset val="238"/>
    </font>
    <font>
      <sz val="10"/>
      <color rgb="FFC00000"/>
      <name val="Arial Narrow"/>
      <family val="2"/>
      <charset val="238"/>
    </font>
    <font>
      <b/>
      <sz val="10"/>
      <color rgb="FFC00000"/>
      <name val="Arial Narrow"/>
      <family val="2"/>
      <charset val="238"/>
    </font>
    <font>
      <i/>
      <sz val="9"/>
      <name val="Arial"/>
      <family val="2"/>
      <charset val="238"/>
    </font>
    <font>
      <i/>
      <sz val="9"/>
      <name val="Arial Narrow"/>
      <family val="2"/>
      <charset val="238"/>
    </font>
    <font>
      <b/>
      <sz val="11"/>
      <name val="Arial Narrow"/>
      <family val="2"/>
      <charset val="238"/>
    </font>
    <font>
      <sz val="11"/>
      <color rgb="FF000000"/>
      <name val="Calibri"/>
      <family val="2"/>
      <charset val="238"/>
    </font>
    <font>
      <b/>
      <sz val="10"/>
      <color rgb="FF000000"/>
      <name val="Arial Narrow"/>
      <family val="2"/>
      <charset val="238"/>
    </font>
    <font>
      <b/>
      <sz val="11"/>
      <color rgb="FFFF0000"/>
      <name val="Arial Narrow"/>
      <family val="2"/>
      <charset val="238"/>
    </font>
    <font>
      <sz val="10"/>
      <color rgb="FFFF0000"/>
      <name val="Arial"/>
      <family val="2"/>
      <charset val="238"/>
    </font>
    <font>
      <b/>
      <sz val="10"/>
      <name val="Arial Narrow"/>
      <family val="2"/>
    </font>
    <font>
      <sz val="10"/>
      <name val="Arial Narrow"/>
      <family val="2"/>
    </font>
    <font>
      <sz val="10"/>
      <name val="Arial CE"/>
      <charset val="238"/>
    </font>
    <font>
      <sz val="12"/>
      <name val="Times New Roman CE"/>
      <family val="1"/>
      <charset val="238"/>
    </font>
    <font>
      <i/>
      <sz val="10"/>
      <name val="SL Dutch"/>
    </font>
    <font>
      <b/>
      <sz val="12"/>
      <name val="Arial CE"/>
      <family val="2"/>
      <charset val="238"/>
    </font>
    <font>
      <b/>
      <sz val="11"/>
      <color theme="1"/>
      <name val="Arial Narrow"/>
      <family val="2"/>
      <charset val="238"/>
    </font>
    <font>
      <sz val="11"/>
      <color theme="1"/>
      <name val="Arial Narrow"/>
      <family val="2"/>
      <charset val="238"/>
    </font>
    <font>
      <sz val="10"/>
      <color theme="1"/>
      <name val="Arial"/>
      <family val="2"/>
      <charset val="238"/>
    </font>
    <font>
      <sz val="11"/>
      <color indexed="8"/>
      <name val="Calibri"/>
      <family val="2"/>
      <charset val="238"/>
    </font>
    <font>
      <sz val="11"/>
      <name val="Arial Narrow"/>
      <family val="2"/>
      <charset val="238"/>
    </font>
    <font>
      <sz val="11"/>
      <color theme="0"/>
      <name val="Calibri"/>
      <family val="2"/>
      <scheme val="minor"/>
    </font>
    <font>
      <sz val="11"/>
      <color rgb="FF006100"/>
      <name val="Calibri"/>
      <family val="2"/>
      <scheme val="minor"/>
    </font>
    <font>
      <b/>
      <sz val="8"/>
      <name val="Arial"/>
      <family val="2"/>
      <charset val="238"/>
    </font>
    <font>
      <i/>
      <sz val="10"/>
      <color theme="1"/>
      <name val="Arial Narrow"/>
      <family val="2"/>
      <charset val="238"/>
    </font>
    <font>
      <sz val="12"/>
      <name val="Trebuchet MS"/>
      <family val="2"/>
      <charset val="238"/>
    </font>
    <font>
      <b/>
      <i/>
      <sz val="10"/>
      <name val="Arial Narrow"/>
      <family val="2"/>
      <charset val="238"/>
    </font>
    <font>
      <sz val="11"/>
      <color rgb="FF9C0006"/>
      <name val="Calibri"/>
      <family val="2"/>
      <charset val="238"/>
      <scheme val="minor"/>
    </font>
    <font>
      <i/>
      <sz val="9"/>
      <color theme="1"/>
      <name val="Calibri"/>
      <family val="2"/>
      <charset val="238"/>
      <scheme val="minor"/>
    </font>
    <font>
      <i/>
      <sz val="10"/>
      <color theme="1"/>
      <name val="Calibri"/>
      <family val="2"/>
      <charset val="238"/>
      <scheme val="minor"/>
    </font>
    <font>
      <sz val="10"/>
      <color theme="9"/>
      <name val="Arial Narrow"/>
      <family val="2"/>
      <charset val="238"/>
    </font>
    <font>
      <i/>
      <sz val="9"/>
      <color theme="1"/>
      <name val="Arial Narrow"/>
      <family val="2"/>
      <charset val="238"/>
    </font>
    <font>
      <i/>
      <sz val="10"/>
      <color rgb="FF9C0006"/>
      <name val="Arial Narrow"/>
      <family val="2"/>
      <charset val="238"/>
    </font>
    <font>
      <i/>
      <sz val="10"/>
      <color theme="9"/>
      <name val="Calibri"/>
      <family val="2"/>
      <charset val="238"/>
      <scheme val="minor"/>
    </font>
    <font>
      <sz val="11"/>
      <color theme="9"/>
      <name val="Calibri"/>
      <family val="2"/>
      <scheme val="minor"/>
    </font>
    <font>
      <i/>
      <sz val="10"/>
      <color rgb="FFFF0000"/>
      <name val="Calibri"/>
      <family val="2"/>
      <charset val="238"/>
      <scheme val="minor"/>
    </font>
    <font>
      <b/>
      <sz val="8"/>
      <color theme="9"/>
      <name val="Arial"/>
      <family val="2"/>
      <charset val="238"/>
    </font>
    <font>
      <i/>
      <sz val="10"/>
      <name val="Arial Narrow"/>
      <family val="2"/>
    </font>
    <font>
      <b/>
      <i/>
      <sz val="10"/>
      <name val="Arial Narrow"/>
      <family val="2"/>
    </font>
    <font>
      <sz val="11"/>
      <name val="Arial Narrow"/>
      <family val="2"/>
    </font>
    <font>
      <i/>
      <sz val="10"/>
      <name val="Calibri"/>
      <family val="2"/>
      <charset val="238"/>
      <scheme val="minor"/>
    </font>
    <font>
      <sz val="10"/>
      <color indexed="8"/>
      <name val="Arial Narrow"/>
      <family val="2"/>
      <charset val="238"/>
    </font>
    <font>
      <b/>
      <sz val="10"/>
      <color indexed="8"/>
      <name val="Tahoma"/>
      <family val="2"/>
      <charset val="238"/>
    </font>
    <font>
      <sz val="8"/>
      <color indexed="8"/>
      <name val="Tahoma"/>
      <family val="2"/>
      <charset val="238"/>
    </font>
    <font>
      <b/>
      <sz val="8"/>
      <color indexed="8"/>
      <name val="Tahoma"/>
      <family val="2"/>
      <charset val="238"/>
    </font>
    <font>
      <b/>
      <u/>
      <sz val="10"/>
      <color indexed="8"/>
      <name val="Tahoma"/>
      <family val="2"/>
      <charset val="238"/>
    </font>
    <font>
      <b/>
      <sz val="12"/>
      <name val="Trebuchet MS"/>
      <family val="2"/>
      <charset val="238"/>
    </font>
    <font>
      <b/>
      <sz val="12"/>
      <name val="Arial"/>
      <family val="2"/>
      <charset val="238"/>
    </font>
    <font>
      <sz val="10"/>
      <name val="Arial CE"/>
    </font>
    <font>
      <i/>
      <sz val="10"/>
      <name val="Arial"/>
      <family val="2"/>
      <charset val="238"/>
    </font>
  </fonts>
  <fills count="10">
    <fill>
      <patternFill patternType="none"/>
    </fill>
    <fill>
      <patternFill patternType="gray125"/>
    </fill>
    <fill>
      <patternFill patternType="solid">
        <fgColor rgb="FFC6EFCE"/>
      </patternFill>
    </fill>
    <fill>
      <patternFill patternType="solid">
        <fgColor theme="8"/>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59996337778862885"/>
        <bgColor indexed="64"/>
      </patternFill>
    </fill>
    <fill>
      <patternFill patternType="solid">
        <fgColor rgb="FFFFC7CE"/>
      </patternFill>
    </fill>
  </fills>
  <borders count="24">
    <border>
      <left/>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8"/>
      </top>
      <bottom style="thin">
        <color indexed="8"/>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s>
  <cellStyleXfs count="66">
    <xf numFmtId="0" fontId="0" fillId="0" borderId="0"/>
    <xf numFmtId="0" fontId="1" fillId="0" borderId="0"/>
    <xf numFmtId="0" fontId="4" fillId="0" borderId="0" applyFont="0" applyBorder="0"/>
    <xf numFmtId="0" fontId="7" fillId="0" borderId="0"/>
    <xf numFmtId="0" fontId="4" fillId="0" borderId="0" applyFont="0" applyBorder="0"/>
    <xf numFmtId="0" fontId="4" fillId="0" borderId="0"/>
    <xf numFmtId="0" fontId="4" fillId="0" borderId="0"/>
    <xf numFmtId="0" fontId="4" fillId="0" borderId="0"/>
    <xf numFmtId="166" fontId="4" fillId="0" borderId="0" applyFont="0" applyFill="0" applyBorder="0" applyAlignment="0" applyProtection="0"/>
    <xf numFmtId="0" fontId="30" fillId="0" borderId="0"/>
    <xf numFmtId="167" fontId="30" fillId="0" borderId="0" applyFont="0" applyFill="0" applyBorder="0" applyAlignment="0" applyProtection="0"/>
    <xf numFmtId="39" fontId="7" fillId="0" borderId="13">
      <alignment horizontal="right" vertical="top" wrapText="1"/>
    </xf>
    <xf numFmtId="0" fontId="1" fillId="0" borderId="0"/>
    <xf numFmtId="0" fontId="4" fillId="0" borderId="0"/>
    <xf numFmtId="0" fontId="4" fillId="0" borderId="0" applyFont="0" applyBorder="0"/>
    <xf numFmtId="0" fontId="4" fillId="0" borderId="0" applyFont="0" applyBorder="0"/>
    <xf numFmtId="0" fontId="30" fillId="0" borderId="0"/>
    <xf numFmtId="0" fontId="30" fillId="0" borderId="0"/>
    <xf numFmtId="0" fontId="4" fillId="0" borderId="0"/>
    <xf numFmtId="0" fontId="31" fillId="0" borderId="0"/>
    <xf numFmtId="0" fontId="31" fillId="0" borderId="0"/>
    <xf numFmtId="0" fontId="3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1" fillId="0" borderId="0"/>
    <xf numFmtId="1" fontId="32" fillId="0" borderId="0"/>
    <xf numFmtId="0" fontId="7" fillId="0" borderId="14">
      <alignment horizontal="left" vertical="top" wrapText="1"/>
    </xf>
    <xf numFmtId="166" fontId="4" fillId="0" borderId="0" applyFont="0" applyFill="0" applyBorder="0" applyAlignment="0" applyProtection="0"/>
    <xf numFmtId="166" fontId="30" fillId="0" borderId="0" applyFont="0" applyFill="0" applyBorder="0" applyAlignment="0" applyProtection="0"/>
    <xf numFmtId="0" fontId="1" fillId="0" borderId="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168" fontId="30" fillId="0" borderId="0" applyFont="0" applyFill="0" applyBorder="0" applyAlignment="0" applyProtection="0"/>
    <xf numFmtId="0" fontId="4" fillId="0" borderId="0"/>
    <xf numFmtId="0" fontId="4" fillId="0" borderId="0" applyFont="0" applyBorder="0"/>
    <xf numFmtId="0" fontId="4" fillId="0" borderId="0"/>
    <xf numFmtId="0" fontId="1" fillId="0" borderId="0"/>
    <xf numFmtId="0" fontId="30" fillId="0" borderId="0"/>
    <xf numFmtId="0" fontId="33" fillId="0" borderId="0">
      <alignment horizontal="left" vertical="top" wrapText="1" readingOrder="1"/>
    </xf>
    <xf numFmtId="0" fontId="1" fillId="0" borderId="0"/>
    <xf numFmtId="4" fontId="36" fillId="8" borderId="0">
      <alignment horizontal="right" wrapText="1"/>
      <protection locked="0"/>
    </xf>
    <xf numFmtId="166" fontId="37" fillId="0" borderId="0" applyFont="0" applyFill="0" applyBorder="0" applyAlignment="0" applyProtection="0"/>
    <xf numFmtId="166" fontId="37" fillId="0" borderId="0" applyFont="0" applyFill="0" applyBorder="0" applyAlignment="0" applyProtection="0"/>
    <xf numFmtId="0" fontId="39" fillId="3" borderId="0" applyNumberFormat="0" applyBorder="0" applyAlignment="0" applyProtection="0"/>
    <xf numFmtId="0" fontId="40"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45" fillId="9" borderId="0" applyNumberFormat="0" applyBorder="0" applyAlignment="0" applyProtection="0"/>
    <xf numFmtId="0" fontId="66" fillId="0" borderId="0"/>
  </cellStyleXfs>
  <cellXfs count="917">
    <xf numFmtId="0" fontId="0" fillId="0" borderId="0" xfId="0"/>
    <xf numFmtId="0" fontId="2" fillId="0" borderId="0" xfId="1" applyFont="1" applyAlignment="1">
      <alignment vertical="center"/>
    </xf>
    <xf numFmtId="0" fontId="5" fillId="0" borderId="0" xfId="2" applyFont="1" applyBorder="1" applyAlignment="1">
      <alignment vertical="top" wrapText="1"/>
    </xf>
    <xf numFmtId="0" fontId="8" fillId="0" borderId="0" xfId="3" applyFont="1" applyAlignment="1">
      <alignment vertical="top"/>
    </xf>
    <xf numFmtId="0" fontId="9" fillId="0" borderId="0" xfId="2" applyFont="1" applyBorder="1" applyAlignment="1">
      <alignment vertical="top" wrapText="1"/>
    </xf>
    <xf numFmtId="0" fontId="10" fillId="0" borderId="0" xfId="4" applyFont="1" applyBorder="1" applyAlignment="1">
      <alignment vertical="top"/>
    </xf>
    <xf numFmtId="0" fontId="11" fillId="0" borderId="0" xfId="4" applyFont="1" applyBorder="1" applyAlignment="1">
      <alignment vertical="top"/>
    </xf>
    <xf numFmtId="0" fontId="11" fillId="0" borderId="0" xfId="4" applyFont="1" applyBorder="1" applyAlignment="1">
      <alignment horizontal="right" vertical="top"/>
    </xf>
    <xf numFmtId="0" fontId="14" fillId="0" borderId="1" xfId="5" applyFont="1" applyBorder="1" applyAlignment="1">
      <alignment vertical="center" wrapText="1"/>
    </xf>
    <xf numFmtId="4" fontId="14" fillId="0" borderId="1" xfId="5" applyNumberFormat="1" applyFont="1" applyBorder="1" applyAlignment="1">
      <alignment horizontal="center" vertical="center"/>
    </xf>
    <xf numFmtId="0" fontId="14" fillId="0" borderId="1" xfId="5" applyFont="1" applyBorder="1" applyAlignment="1">
      <alignment horizontal="center" vertical="center"/>
    </xf>
    <xf numFmtId="0" fontId="11" fillId="5" borderId="2" xfId="2" applyFont="1" applyFill="1" applyBorder="1" applyAlignment="1">
      <alignment horizontal="left" vertical="top" wrapText="1"/>
    </xf>
    <xf numFmtId="2" fontId="14" fillId="5" borderId="2" xfId="2" applyNumberFormat="1" applyFont="1" applyFill="1" applyBorder="1" applyAlignment="1">
      <alignment wrapText="1"/>
    </xf>
    <xf numFmtId="0" fontId="11" fillId="5" borderId="2" xfId="2" applyFont="1" applyFill="1" applyBorder="1" applyAlignment="1">
      <alignment horizontal="center" wrapText="1"/>
    </xf>
    <xf numFmtId="4" fontId="14" fillId="5" borderId="2" xfId="2" applyNumberFormat="1" applyFont="1" applyFill="1" applyBorder="1" applyAlignment="1">
      <alignment wrapText="1"/>
    </xf>
    <xf numFmtId="0" fontId="11" fillId="6" borderId="2" xfId="2" applyFont="1" applyFill="1" applyBorder="1" applyAlignment="1">
      <alignment horizontal="left" vertical="top" wrapText="1"/>
    </xf>
    <xf numFmtId="0" fontId="14" fillId="0" borderId="2" xfId="5" applyFont="1" applyBorder="1" applyAlignment="1">
      <alignment vertical="top" wrapText="1"/>
    </xf>
    <xf numFmtId="4" fontId="14" fillId="0" borderId="2" xfId="5" applyNumberFormat="1" applyFont="1" applyBorder="1" applyAlignment="1">
      <alignment horizontal="right"/>
    </xf>
    <xf numFmtId="0" fontId="14" fillId="0" borderId="2" xfId="5" applyFont="1" applyBorder="1" applyAlignment="1">
      <alignment horizontal="right"/>
    </xf>
    <xf numFmtId="2" fontId="15" fillId="6" borderId="2" xfId="2" applyNumberFormat="1" applyFont="1" applyFill="1" applyBorder="1" applyAlignment="1">
      <alignment horizontal="right" wrapText="1"/>
    </xf>
    <xf numFmtId="0" fontId="11" fillId="6" borderId="2" xfId="2" applyFont="1" applyFill="1" applyBorder="1" applyAlignment="1">
      <alignment horizontal="right" wrapText="1"/>
    </xf>
    <xf numFmtId="4" fontId="14" fillId="6" borderId="2" xfId="2" applyNumberFormat="1" applyFont="1" applyFill="1" applyBorder="1" applyAlignment="1">
      <alignment horizontal="right" wrapText="1"/>
    </xf>
    <xf numFmtId="0" fontId="14" fillId="0" borderId="2" xfId="3" applyFont="1" applyBorder="1" applyAlignment="1">
      <alignment vertical="top" wrapText="1"/>
    </xf>
    <xf numFmtId="0" fontId="11" fillId="0" borderId="2" xfId="2" applyFont="1" applyBorder="1" applyAlignment="1">
      <alignment horizontal="left" vertical="top" wrapText="1"/>
    </xf>
    <xf numFmtId="2" fontId="14" fillId="0" borderId="2" xfId="2" applyNumberFormat="1" applyFont="1" applyBorder="1" applyAlignment="1">
      <alignment wrapText="1"/>
    </xf>
    <xf numFmtId="0" fontId="11" fillId="0" borderId="2" xfId="2" applyFont="1" applyBorder="1" applyAlignment="1">
      <alignment horizontal="center" wrapText="1"/>
    </xf>
    <xf numFmtId="4" fontId="14" fillId="0" borderId="2" xfId="2" applyNumberFormat="1" applyFont="1" applyBorder="1" applyAlignment="1">
      <alignment wrapText="1"/>
    </xf>
    <xf numFmtId="0" fontId="11" fillId="0" borderId="2" xfId="6" applyFont="1" applyBorder="1" applyAlignment="1">
      <alignment vertical="top"/>
    </xf>
    <xf numFmtId="0" fontId="14" fillId="0" borderId="2" xfId="2" applyFont="1" applyBorder="1"/>
    <xf numFmtId="0" fontId="14" fillId="0" borderId="2" xfId="6" applyFont="1" applyBorder="1"/>
    <xf numFmtId="4" fontId="14" fillId="0" borderId="2" xfId="2" applyNumberFormat="1" applyFont="1" applyBorder="1"/>
    <xf numFmtId="4" fontId="11" fillId="0" borderId="2" xfId="6" applyNumberFormat="1" applyFont="1" applyBorder="1" applyAlignment="1">
      <alignment vertical="top"/>
    </xf>
    <xf numFmtId="0" fontId="13" fillId="4" borderId="2" xfId="2" applyFont="1" applyFill="1" applyBorder="1" applyAlignment="1">
      <alignment vertical="top"/>
    </xf>
    <xf numFmtId="0" fontId="14" fillId="0" borderId="5" xfId="5" applyFont="1" applyBorder="1" applyAlignment="1">
      <alignment horizontal="center" vertical="center"/>
    </xf>
    <xf numFmtId="4" fontId="14" fillId="0" borderId="6" xfId="5" applyNumberFormat="1" applyFont="1" applyBorder="1" applyAlignment="1">
      <alignment horizontal="center" vertical="center"/>
    </xf>
    <xf numFmtId="0" fontId="11" fillId="5" borderId="3" xfId="2" applyFont="1" applyFill="1" applyBorder="1" applyAlignment="1">
      <alignment horizontal="center" vertical="center" wrapText="1"/>
    </xf>
    <xf numFmtId="0" fontId="11" fillId="6" borderId="3" xfId="2" applyFont="1" applyFill="1" applyBorder="1" applyAlignment="1">
      <alignment horizontal="center" vertical="center" wrapText="1"/>
    </xf>
    <xf numFmtId="0" fontId="14" fillId="0" borderId="3" xfId="5" applyFont="1" applyBorder="1" applyAlignment="1">
      <alignment horizontal="center" vertical="center"/>
    </xf>
    <xf numFmtId="4" fontId="14" fillId="0" borderId="4" xfId="5" applyNumberFormat="1" applyFont="1" applyBorder="1" applyAlignment="1">
      <alignment horizontal="right"/>
    </xf>
    <xf numFmtId="4" fontId="14" fillId="6" borderId="4" xfId="2" applyNumberFormat="1" applyFont="1" applyFill="1" applyBorder="1" applyAlignment="1">
      <alignment horizontal="right" wrapText="1"/>
    </xf>
    <xf numFmtId="0" fontId="11" fillId="0" borderId="3" xfId="2" applyFont="1" applyBorder="1" applyAlignment="1">
      <alignment horizontal="center" vertical="center" wrapText="1"/>
    </xf>
    <xf numFmtId="4" fontId="11" fillId="0" borderId="4" xfId="2" applyNumberFormat="1" applyFont="1" applyBorder="1" applyAlignment="1">
      <alignment wrapText="1"/>
    </xf>
    <xf numFmtId="4" fontId="11" fillId="5" borderId="4" xfId="2" applyNumberFormat="1" applyFont="1" applyFill="1" applyBorder="1" applyAlignment="1">
      <alignment wrapText="1"/>
    </xf>
    <xf numFmtId="49" fontId="14" fillId="0" borderId="3" xfId="6" applyNumberFormat="1" applyFont="1" applyBorder="1" applyAlignment="1">
      <alignment horizontal="center" vertical="center"/>
    </xf>
    <xf numFmtId="4" fontId="14" fillId="0" borderId="4" xfId="2" applyNumberFormat="1" applyFont="1" applyBorder="1"/>
    <xf numFmtId="4" fontId="14" fillId="0" borderId="4" xfId="6" applyNumberFormat="1" applyFont="1" applyBorder="1"/>
    <xf numFmtId="0" fontId="14" fillId="5" borderId="7" xfId="6" applyFont="1" applyFill="1" applyBorder="1" applyAlignment="1">
      <alignment horizontal="center"/>
    </xf>
    <xf numFmtId="0" fontId="11" fillId="5" borderId="8" xfId="2" applyFont="1" applyFill="1" applyBorder="1" applyAlignment="1">
      <alignment horizontal="left" vertical="top" wrapText="1"/>
    </xf>
    <xf numFmtId="0" fontId="14" fillId="5" borderId="8" xfId="6" applyFont="1" applyFill="1" applyBorder="1"/>
    <xf numFmtId="4" fontId="14" fillId="5" borderId="8" xfId="2" applyNumberFormat="1" applyFont="1" applyFill="1" applyBorder="1"/>
    <xf numFmtId="4" fontId="11" fillId="5" borderId="9" xfId="2" applyNumberFormat="1" applyFont="1" applyFill="1" applyBorder="1"/>
    <xf numFmtId="0" fontId="11" fillId="0" borderId="2" xfId="2" applyFont="1" applyBorder="1" applyAlignment="1">
      <alignment horizontal="center" vertical="center" wrapText="1"/>
    </xf>
    <xf numFmtId="0" fontId="11" fillId="5" borderId="2" xfId="2" applyFont="1" applyFill="1" applyBorder="1" applyAlignment="1">
      <alignment horizontal="center" vertical="center" wrapText="1"/>
    </xf>
    <xf numFmtId="49" fontId="14" fillId="0" borderId="2" xfId="6" applyNumberFormat="1" applyFont="1" applyBorder="1" applyAlignment="1">
      <alignment horizontal="center" vertical="center"/>
    </xf>
    <xf numFmtId="0" fontId="14" fillId="5" borderId="8" xfId="6" applyFont="1" applyFill="1" applyBorder="1" applyAlignment="1">
      <alignment horizontal="center"/>
    </xf>
    <xf numFmtId="0" fontId="14" fillId="0" borderId="2" xfId="5" applyFont="1" applyBorder="1" applyAlignment="1">
      <alignment horizontal="center" vertical="center"/>
    </xf>
    <xf numFmtId="49" fontId="14" fillId="0" borderId="2" xfId="0" applyNumberFormat="1" applyFont="1" applyBorder="1" applyAlignment="1">
      <alignment horizontal="center" vertical="center" wrapText="1"/>
    </xf>
    <xf numFmtId="0" fontId="14" fillId="0" borderId="2" xfId="0" applyFont="1" applyBorder="1" applyAlignment="1">
      <alignment horizontal="right"/>
    </xf>
    <xf numFmtId="4" fontId="14" fillId="0" borderId="2" xfId="0" applyNumberFormat="1" applyFont="1" applyBorder="1" applyAlignment="1">
      <alignment horizontal="right"/>
    </xf>
    <xf numFmtId="4" fontId="14" fillId="0" borderId="4" xfId="0" applyNumberFormat="1" applyFont="1" applyBorder="1" applyAlignment="1">
      <alignment horizontal="right"/>
    </xf>
    <xf numFmtId="164" fontId="14" fillId="0" borderId="2" xfId="5" applyNumberFormat="1" applyFont="1" applyBorder="1" applyAlignment="1">
      <alignment horizontal="center" vertical="center"/>
    </xf>
    <xf numFmtId="0" fontId="11" fillId="6" borderId="2" xfId="2" applyFont="1" applyFill="1" applyBorder="1" applyAlignment="1">
      <alignment horizontal="center" vertical="center" wrapText="1"/>
    </xf>
    <xf numFmtId="0" fontId="14" fillId="0" borderId="2" xfId="5" applyFont="1" applyBorder="1" applyAlignment="1">
      <alignment horizontal="center" vertical="center" wrapText="1"/>
    </xf>
    <xf numFmtId="49" fontId="14" fillId="0" borderId="2" xfId="0" applyNumberFormat="1" applyFont="1" applyBorder="1" applyAlignment="1">
      <alignment vertical="top" wrapText="1"/>
    </xf>
    <xf numFmtId="0" fontId="14" fillId="0" borderId="3" xfId="0" applyFont="1" applyBorder="1" applyAlignment="1">
      <alignment horizontal="center" vertical="center"/>
    </xf>
    <xf numFmtId="0" fontId="4" fillId="0" borderId="0" xfId="4"/>
    <xf numFmtId="0" fontId="21" fillId="0" borderId="0" xfId="4" applyFont="1" applyAlignment="1">
      <alignment horizontal="left" vertical="center"/>
    </xf>
    <xf numFmtId="0" fontId="14" fillId="0" borderId="0" xfId="5" applyFont="1" applyAlignment="1">
      <alignment vertical="top"/>
    </xf>
    <xf numFmtId="4" fontId="23" fillId="5" borderId="9" xfId="5" applyNumberFormat="1" applyFont="1" applyFill="1" applyBorder="1" applyAlignment="1">
      <alignment vertical="center" wrapText="1"/>
    </xf>
    <xf numFmtId="0" fontId="23" fillId="5" borderId="8" xfId="5" applyFont="1" applyFill="1" applyBorder="1" applyAlignment="1">
      <alignment vertical="center" wrapText="1"/>
    </xf>
    <xf numFmtId="164" fontId="23" fillId="5" borderId="8" xfId="5" applyNumberFormat="1" applyFont="1" applyFill="1" applyBorder="1" applyAlignment="1">
      <alignment horizontal="left" vertical="center"/>
    </xf>
    <xf numFmtId="0" fontId="23" fillId="5" borderId="7" xfId="5" applyFont="1" applyFill="1" applyBorder="1" applyAlignment="1">
      <alignment horizontal="center" vertical="center"/>
    </xf>
    <xf numFmtId="4" fontId="11" fillId="0" borderId="10" xfId="5" applyNumberFormat="1" applyFont="1" applyBorder="1" applyAlignment="1">
      <alignment vertical="top"/>
    </xf>
    <xf numFmtId="4" fontId="11" fillId="0" borderId="11" xfId="5" applyNumberFormat="1" applyFont="1" applyBorder="1" applyAlignment="1">
      <alignment vertical="top"/>
    </xf>
    <xf numFmtId="0" fontId="11" fillId="0" borderId="11" xfId="5" applyFont="1" applyBorder="1" applyAlignment="1">
      <alignment vertical="top" wrapText="1"/>
    </xf>
    <xf numFmtId="164" fontId="11" fillId="0" borderId="11" xfId="5" applyNumberFormat="1" applyFont="1" applyBorder="1" applyAlignment="1">
      <alignment horizontal="center" vertical="center"/>
    </xf>
    <xf numFmtId="0" fontId="11" fillId="0" borderId="12" xfId="5" applyFont="1" applyBorder="1" applyAlignment="1">
      <alignment horizontal="center" vertical="center"/>
    </xf>
    <xf numFmtId="4" fontId="14" fillId="0" borderId="6" xfId="5" applyNumberFormat="1" applyFont="1" applyBorder="1" applyAlignment="1">
      <alignment vertical="top"/>
    </xf>
    <xf numFmtId="4" fontId="14" fillId="0" borderId="1" xfId="5" applyNumberFormat="1" applyFont="1" applyBorder="1" applyAlignment="1">
      <alignment vertical="top"/>
    </xf>
    <xf numFmtId="0" fontId="14" fillId="0" borderId="1" xfId="5" applyFont="1" applyBorder="1" applyAlignment="1">
      <alignment vertical="top" wrapText="1"/>
    </xf>
    <xf numFmtId="164" fontId="14" fillId="0" borderId="1" xfId="5" applyNumberFormat="1" applyFont="1" applyBorder="1" applyAlignment="1">
      <alignment horizontal="center" vertical="center"/>
    </xf>
    <xf numFmtId="164" fontId="14" fillId="0" borderId="5" xfId="5" applyNumberFormat="1" applyFont="1" applyBorder="1" applyAlignment="1">
      <alignment horizontal="center" vertical="center"/>
    </xf>
    <xf numFmtId="4" fontId="11" fillId="7" borderId="6" xfId="5" applyNumberFormat="1" applyFont="1" applyFill="1" applyBorder="1" applyAlignment="1">
      <alignment horizontal="right"/>
    </xf>
    <xf numFmtId="4" fontId="11" fillId="7" borderId="1" xfId="5" applyNumberFormat="1" applyFont="1" applyFill="1" applyBorder="1" applyAlignment="1">
      <alignment horizontal="right"/>
    </xf>
    <xf numFmtId="0" fontId="11" fillId="7" borderId="1" xfId="5" applyFont="1" applyFill="1" applyBorder="1" applyAlignment="1">
      <alignment horizontal="center" vertical="top" wrapText="1"/>
    </xf>
    <xf numFmtId="164" fontId="11" fillId="7" borderId="1" xfId="5" applyNumberFormat="1" applyFont="1" applyFill="1" applyBorder="1" applyAlignment="1">
      <alignment horizontal="center" vertical="center"/>
    </xf>
    <xf numFmtId="0" fontId="11" fillId="7" borderId="5" xfId="5" applyFont="1" applyFill="1" applyBorder="1" applyAlignment="1">
      <alignment horizontal="center" vertical="center"/>
    </xf>
    <xf numFmtId="4" fontId="11" fillId="0" borderId="6" xfId="5" applyNumberFormat="1" applyFont="1" applyBorder="1" applyAlignment="1">
      <alignment vertical="top"/>
    </xf>
    <xf numFmtId="4" fontId="11" fillId="0" borderId="1" xfId="5" applyNumberFormat="1" applyFont="1" applyBorder="1" applyAlignment="1">
      <alignment vertical="top"/>
    </xf>
    <xf numFmtId="0" fontId="11" fillId="0" borderId="1" xfId="5" applyFont="1" applyBorder="1" applyAlignment="1">
      <alignment vertical="top" wrapText="1"/>
    </xf>
    <xf numFmtId="164" fontId="11" fillId="0" borderId="1" xfId="5" applyNumberFormat="1" applyFont="1" applyBorder="1" applyAlignment="1">
      <alignment horizontal="center" vertical="center"/>
    </xf>
    <xf numFmtId="0" fontId="11" fillId="0" borderId="5" xfId="5" applyFont="1" applyBorder="1" applyAlignment="1">
      <alignment horizontal="center" vertical="center"/>
    </xf>
    <xf numFmtId="4" fontId="13" fillId="7" borderId="4" xfId="5" applyNumberFormat="1" applyFont="1" applyFill="1" applyBorder="1" applyAlignment="1">
      <alignment vertical="top"/>
    </xf>
    <xf numFmtId="4" fontId="13" fillId="7" borderId="2" xfId="5" applyNumberFormat="1" applyFont="1" applyFill="1" applyBorder="1" applyAlignment="1">
      <alignment vertical="top"/>
    </xf>
    <xf numFmtId="0" fontId="13" fillId="7" borderId="2" xfId="5" applyFont="1" applyFill="1" applyBorder="1" applyAlignment="1">
      <alignment vertical="top" wrapText="1"/>
    </xf>
    <xf numFmtId="164" fontId="13" fillId="7" borderId="2" xfId="5" applyNumberFormat="1" applyFont="1" applyFill="1" applyBorder="1" applyAlignment="1">
      <alignment horizontal="center" vertical="center"/>
    </xf>
    <xf numFmtId="0" fontId="13" fillId="7" borderId="3" xfId="5" applyFont="1" applyFill="1" applyBorder="1" applyAlignment="1">
      <alignment horizontal="center" vertical="center"/>
    </xf>
    <xf numFmtId="0" fontId="16" fillId="0" borderId="2" xfId="3" applyFont="1" applyBorder="1" applyAlignment="1">
      <alignment vertical="top" wrapText="1"/>
    </xf>
    <xf numFmtId="0" fontId="16" fillId="0" borderId="3" xfId="4" applyFont="1" applyBorder="1" applyAlignment="1">
      <alignment horizontal="center" vertical="center"/>
    </xf>
    <xf numFmtId="0" fontId="14" fillId="0" borderId="3" xfId="4" applyFont="1" applyBorder="1" applyAlignment="1">
      <alignment horizontal="center" vertical="center"/>
    </xf>
    <xf numFmtId="4" fontId="14" fillId="0" borderId="4" xfId="4" applyNumberFormat="1" applyFont="1" applyBorder="1" applyAlignment="1">
      <alignment horizontal="right"/>
    </xf>
    <xf numFmtId="4" fontId="14" fillId="0" borderId="2" xfId="4" applyNumberFormat="1" applyFont="1" applyBorder="1" applyAlignment="1">
      <alignment horizontal="right"/>
    </xf>
    <xf numFmtId="0" fontId="14" fillId="0" borderId="2" xfId="4" applyFont="1" applyBorder="1" applyAlignment="1">
      <alignment horizontal="center" vertical="center"/>
    </xf>
    <xf numFmtId="4" fontId="14" fillId="0" borderId="2" xfId="3" applyNumberFormat="1" applyFont="1" applyBorder="1" applyAlignment="1">
      <alignment horizontal="right"/>
    </xf>
    <xf numFmtId="4" fontId="11" fillId="7" borderId="4" xfId="5" applyNumberFormat="1" applyFont="1" applyFill="1" applyBorder="1" applyAlignment="1">
      <alignment horizontal="right"/>
    </xf>
    <xf numFmtId="4" fontId="11" fillId="7" borderId="2" xfId="5" applyNumberFormat="1" applyFont="1" applyFill="1" applyBorder="1" applyAlignment="1">
      <alignment horizontal="right"/>
    </xf>
    <xf numFmtId="0" fontId="11" fillId="7" borderId="2" xfId="5" applyFont="1" applyFill="1" applyBorder="1" applyAlignment="1">
      <alignment vertical="top" wrapText="1"/>
    </xf>
    <xf numFmtId="164" fontId="11" fillId="7" borderId="2" xfId="5" applyNumberFormat="1" applyFont="1" applyFill="1" applyBorder="1" applyAlignment="1">
      <alignment horizontal="center" vertical="center"/>
    </xf>
    <xf numFmtId="0" fontId="11" fillId="7" borderId="3" xfId="5" applyFont="1" applyFill="1" applyBorder="1" applyAlignment="1">
      <alignment horizontal="center" vertical="center"/>
    </xf>
    <xf numFmtId="4" fontId="14" fillId="0" borderId="4" xfId="5" applyNumberFormat="1" applyFont="1" applyBorder="1" applyAlignment="1">
      <alignment horizontal="center" vertical="center"/>
    </xf>
    <xf numFmtId="4" fontId="14" fillId="0" borderId="2" xfId="5" applyNumberFormat="1" applyFont="1" applyBorder="1" applyAlignment="1">
      <alignment horizontal="center" vertical="center"/>
    </xf>
    <xf numFmtId="0" fontId="23" fillId="4" borderId="2" xfId="2" applyFont="1" applyFill="1" applyBorder="1" applyAlignment="1">
      <alignment vertical="top" wrapText="1"/>
    </xf>
    <xf numFmtId="0" fontId="23" fillId="4" borderId="2" xfId="2" applyFont="1" applyFill="1" applyBorder="1" applyAlignment="1">
      <alignment horizontal="center" vertical="top" wrapText="1"/>
    </xf>
    <xf numFmtId="0" fontId="25" fillId="0" borderId="0" xfId="2" applyFont="1" applyBorder="1" applyAlignment="1">
      <alignment vertical="center" wrapText="1"/>
    </xf>
    <xf numFmtId="2" fontId="17" fillId="7" borderId="2" xfId="5" applyNumberFormat="1" applyFont="1" applyFill="1" applyBorder="1" applyAlignment="1">
      <alignment horizontal="right"/>
    </xf>
    <xf numFmtId="0" fontId="17" fillId="7" borderId="2" xfId="5" applyFont="1" applyFill="1" applyBorder="1" applyAlignment="1">
      <alignment horizontal="right" vertical="top"/>
    </xf>
    <xf numFmtId="0" fontId="17" fillId="0" borderId="1" xfId="5" applyFont="1" applyBorder="1" applyAlignment="1">
      <alignment horizontal="right" vertical="top"/>
    </xf>
    <xf numFmtId="0" fontId="17" fillId="7" borderId="1" xfId="5" applyFont="1" applyFill="1" applyBorder="1" applyAlignment="1">
      <alignment horizontal="right"/>
    </xf>
    <xf numFmtId="0" fontId="15" fillId="0" borderId="1" xfId="5" applyFont="1" applyBorder="1" applyAlignment="1">
      <alignment horizontal="right" vertical="top"/>
    </xf>
    <xf numFmtId="0" fontId="17" fillId="0" borderId="11" xfId="5" applyFont="1" applyBorder="1" applyAlignment="1">
      <alignment horizontal="right" vertical="top"/>
    </xf>
    <xf numFmtId="0" fontId="26" fillId="5" borderId="8" xfId="5" applyFont="1" applyFill="1" applyBorder="1" applyAlignment="1">
      <alignment horizontal="right" vertical="center" wrapText="1"/>
    </xf>
    <xf numFmtId="0" fontId="27" fillId="0" borderId="0" xfId="4" applyFont="1"/>
    <xf numFmtId="49" fontId="14" fillId="0" borderId="7" xfId="6" applyNumberFormat="1" applyFont="1" applyBorder="1" applyAlignment="1">
      <alignment horizontal="center" vertical="center"/>
    </xf>
    <xf numFmtId="49" fontId="14" fillId="0" borderId="8" xfId="6" applyNumberFormat="1" applyFont="1" applyBorder="1" applyAlignment="1">
      <alignment horizontal="center" vertical="center"/>
    </xf>
    <xf numFmtId="0" fontId="11" fillId="0" borderId="8" xfId="6" applyFont="1" applyBorder="1" applyAlignment="1">
      <alignment vertical="top"/>
    </xf>
    <xf numFmtId="0" fontId="14" fillId="0" borderId="8" xfId="2" applyFont="1" applyBorder="1"/>
    <xf numFmtId="0" fontId="14" fillId="0" borderId="8" xfId="6" applyFont="1" applyBorder="1"/>
    <xf numFmtId="4" fontId="14" fillId="0" borderId="8" xfId="2" applyNumberFormat="1" applyFont="1" applyBorder="1"/>
    <xf numFmtId="4" fontId="14" fillId="0" borderId="9" xfId="6" applyNumberFormat="1" applyFont="1" applyBorder="1"/>
    <xf numFmtId="49" fontId="14" fillId="0" borderId="12" xfId="6" applyNumberFormat="1" applyFont="1" applyBorder="1" applyAlignment="1">
      <alignment horizontal="center" vertical="center"/>
    </xf>
    <xf numFmtId="49" fontId="14" fillId="0" borderId="11" xfId="6" applyNumberFormat="1" applyFont="1" applyBorder="1" applyAlignment="1">
      <alignment horizontal="center" vertical="center"/>
    </xf>
    <xf numFmtId="0" fontId="11" fillId="0" borderId="11" xfId="6" applyFont="1" applyBorder="1" applyAlignment="1">
      <alignment vertical="top"/>
    </xf>
    <xf numFmtId="0" fontId="14" fillId="0" borderId="11" xfId="2" applyFont="1" applyBorder="1"/>
    <xf numFmtId="0" fontId="14" fillId="0" borderId="11" xfId="6" applyFont="1" applyBorder="1"/>
    <xf numFmtId="4" fontId="14" fillId="0" borderId="11" xfId="2" applyNumberFormat="1" applyFont="1" applyBorder="1"/>
    <xf numFmtId="4" fontId="14" fillId="0" borderId="10" xfId="6" applyNumberFormat="1" applyFont="1" applyBorder="1"/>
    <xf numFmtId="0" fontId="14" fillId="0" borderId="1" xfId="2" applyFont="1" applyBorder="1" applyAlignment="1">
      <alignment horizontal="left" vertical="top" wrapText="1"/>
    </xf>
    <xf numFmtId="0" fontId="17" fillId="0" borderId="3"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2" xfId="2" applyFont="1" applyBorder="1" applyAlignment="1">
      <alignment horizontal="left" vertical="top" wrapText="1"/>
    </xf>
    <xf numFmtId="2" fontId="15" fillId="0" borderId="2" xfId="2" applyNumberFormat="1" applyFont="1" applyBorder="1" applyAlignment="1">
      <alignment wrapText="1"/>
    </xf>
    <xf numFmtId="0" fontId="17" fillId="0" borderId="2" xfId="2" applyFont="1" applyBorder="1" applyAlignment="1">
      <alignment horizontal="center" wrapText="1"/>
    </xf>
    <xf numFmtId="4" fontId="15" fillId="0" borderId="2" xfId="2" applyNumberFormat="1" applyFont="1" applyBorder="1" applyAlignment="1">
      <alignment wrapText="1"/>
    </xf>
    <xf numFmtId="4" fontId="17" fillId="0" borderId="4" xfId="2" applyNumberFormat="1" applyFont="1" applyBorder="1" applyAlignment="1">
      <alignment wrapText="1"/>
    </xf>
    <xf numFmtId="0" fontId="28" fillId="6" borderId="3" xfId="0" applyFont="1" applyFill="1" applyBorder="1" applyAlignment="1">
      <alignment horizontal="center" vertical="center" wrapText="1"/>
    </xf>
    <xf numFmtId="0" fontId="28" fillId="6" borderId="2" xfId="0" applyFont="1" applyFill="1" applyBorder="1" applyAlignment="1">
      <alignment horizontal="center" vertical="center" wrapText="1"/>
    </xf>
    <xf numFmtId="0" fontId="28" fillId="6" borderId="2" xfId="0" applyFont="1" applyFill="1" applyBorder="1" applyAlignment="1">
      <alignment horizontal="left" vertical="top" wrapText="1"/>
    </xf>
    <xf numFmtId="0" fontId="29" fillId="0" borderId="3" xfId="5" applyFont="1" applyBorder="1" applyAlignment="1">
      <alignment horizontal="center" vertical="center"/>
    </xf>
    <xf numFmtId="164" fontId="29" fillId="0" borderId="2" xfId="5" applyNumberFormat="1" applyFont="1" applyBorder="1" applyAlignment="1">
      <alignment horizontal="center" vertical="center"/>
    </xf>
    <xf numFmtId="0" fontId="14" fillId="0" borderId="2" xfId="0" applyFont="1" applyBorder="1" applyAlignment="1">
      <alignment horizontal="center" wrapText="1"/>
    </xf>
    <xf numFmtId="0" fontId="11" fillId="5" borderId="3" xfId="6" applyFont="1" applyFill="1" applyBorder="1" applyAlignment="1">
      <alignment horizontal="center"/>
    </xf>
    <xf numFmtId="0" fontId="14" fillId="0" borderId="11" xfId="0" applyFont="1" applyBorder="1"/>
    <xf numFmtId="0" fontId="11" fillId="5" borderId="2" xfId="6" applyFont="1" applyFill="1" applyBorder="1"/>
    <xf numFmtId="0" fontId="14" fillId="5" borderId="2" xfId="0" applyFont="1" applyFill="1" applyBorder="1"/>
    <xf numFmtId="1" fontId="14" fillId="0" borderId="12" xfId="6" applyNumberFormat="1" applyFont="1" applyBorder="1" applyAlignment="1">
      <alignment horizontal="center"/>
    </xf>
    <xf numFmtId="4" fontId="14" fillId="5" borderId="2" xfId="0" applyNumberFormat="1" applyFont="1" applyFill="1" applyBorder="1"/>
    <xf numFmtId="4" fontId="14" fillId="0" borderId="2" xfId="0" applyNumberFormat="1" applyFont="1" applyBorder="1" applyAlignment="1">
      <alignment wrapText="1"/>
    </xf>
    <xf numFmtId="4" fontId="14" fillId="0" borderId="4" xfId="0" applyNumberFormat="1" applyFont="1" applyBorder="1" applyAlignment="1">
      <alignment wrapText="1"/>
    </xf>
    <xf numFmtId="0" fontId="14" fillId="0" borderId="2" xfId="0" applyFont="1" applyBorder="1"/>
    <xf numFmtId="4" fontId="11" fillId="5" borderId="4" xfId="6" applyNumberFormat="1" applyFont="1" applyFill="1" applyBorder="1" applyAlignment="1">
      <alignment horizontal="center"/>
    </xf>
    <xf numFmtId="2" fontId="14" fillId="0" borderId="2" xfId="0" applyNumberFormat="1" applyFont="1" applyBorder="1" applyAlignment="1">
      <alignment wrapText="1"/>
    </xf>
    <xf numFmtId="49" fontId="14" fillId="0" borderId="3" xfId="0" applyNumberFormat="1" applyFont="1" applyBorder="1" applyAlignment="1">
      <alignment horizontal="center" vertical="center" wrapText="1"/>
    </xf>
    <xf numFmtId="0" fontId="11" fillId="5" borderId="2" xfId="6" applyFont="1" applyFill="1" applyBorder="1" applyAlignment="1">
      <alignment horizontal="center" vertical="top"/>
    </xf>
    <xf numFmtId="4" fontId="14" fillId="0" borderId="2" xfId="0" applyNumberFormat="1" applyFont="1" applyBorder="1"/>
    <xf numFmtId="4" fontId="14" fillId="0" borderId="4" xfId="0" applyNumberFormat="1" applyFont="1" applyBorder="1"/>
    <xf numFmtId="1" fontId="14" fillId="0" borderId="3" xfId="6" applyNumberFormat="1" applyFont="1" applyBorder="1" applyAlignment="1">
      <alignment horizontal="center"/>
    </xf>
    <xf numFmtId="0" fontId="14" fillId="0" borderId="0" xfId="4" applyFont="1" applyBorder="1" applyAlignment="1">
      <alignment horizontal="center" vertical="center" wrapText="1"/>
    </xf>
    <xf numFmtId="0" fontId="2" fillId="0" borderId="0" xfId="53" applyFont="1" applyAlignment="1">
      <alignment vertical="center"/>
    </xf>
    <xf numFmtId="0" fontId="14" fillId="0" borderId="0" xfId="22" applyFont="1" applyAlignment="1">
      <alignment vertical="top" wrapText="1"/>
    </xf>
    <xf numFmtId="0" fontId="14" fillId="0" borderId="0" xfId="22" applyFont="1" applyAlignment="1">
      <alignment horizontal="right" vertical="top"/>
    </xf>
    <xf numFmtId="0" fontId="34" fillId="0" borderId="0" xfId="53" applyFont="1" applyAlignment="1">
      <alignment vertical="top" wrapText="1"/>
    </xf>
    <xf numFmtId="0" fontId="35" fillId="0" borderId="0" xfId="53" applyFont="1" applyAlignment="1">
      <alignment horizontal="right" vertical="top"/>
    </xf>
    <xf numFmtId="0" fontId="14" fillId="0" borderId="0" xfId="22" applyFont="1" applyAlignment="1">
      <alignment vertical="top"/>
    </xf>
    <xf numFmtId="0" fontId="29" fillId="0" borderId="0" xfId="4" applyFont="1" applyBorder="1" applyAlignment="1">
      <alignment horizontal="left" vertical="center"/>
    </xf>
    <xf numFmtId="0" fontId="29" fillId="0" borderId="0" xfId="4" applyFont="1" applyBorder="1" applyAlignment="1">
      <alignment vertical="top" wrapText="1"/>
    </xf>
    <xf numFmtId="0" fontId="29" fillId="0" borderId="0" xfId="4" applyFont="1" applyBorder="1" applyAlignment="1">
      <alignment horizontal="center" wrapText="1"/>
    </xf>
    <xf numFmtId="4" fontId="29" fillId="0" borderId="0" xfId="4" applyNumberFormat="1" applyFont="1" applyBorder="1" applyAlignment="1">
      <alignment wrapText="1"/>
    </xf>
    <xf numFmtId="0" fontId="11" fillId="0" borderId="0" xfId="4" applyFont="1" applyBorder="1" applyAlignment="1">
      <alignment horizontal="left" vertical="center" wrapText="1"/>
    </xf>
    <xf numFmtId="4" fontId="11" fillId="0" borderId="0" xfId="4" applyNumberFormat="1" applyFont="1" applyBorder="1" applyAlignment="1">
      <alignment wrapText="1"/>
    </xf>
    <xf numFmtId="0" fontId="23" fillId="7" borderId="2" xfId="6" applyFont="1" applyFill="1" applyBorder="1" applyAlignment="1">
      <alignment horizontal="left" vertical="top" wrapText="1"/>
    </xf>
    <xf numFmtId="164" fontId="14" fillId="0" borderId="2" xfId="2" applyNumberFormat="1" applyFont="1" applyBorder="1" applyAlignment="1">
      <alignment vertical="top"/>
    </xf>
    <xf numFmtId="3" fontId="14" fillId="0" borderId="2" xfId="2" applyNumberFormat="1" applyFont="1" applyBorder="1" applyAlignment="1">
      <alignment vertical="top" wrapText="1"/>
    </xf>
    <xf numFmtId="3" fontId="14" fillId="0" borderId="2" xfId="2" applyNumberFormat="1" applyFont="1" applyBorder="1" applyAlignment="1">
      <alignment vertical="top"/>
    </xf>
    <xf numFmtId="164" fontId="38" fillId="7" borderId="2" xfId="2" applyNumberFormat="1" applyFont="1" applyFill="1" applyBorder="1" applyAlignment="1">
      <alignment vertical="top"/>
    </xf>
    <xf numFmtId="4" fontId="38" fillId="7" borderId="2" xfId="2" applyNumberFormat="1" applyFont="1" applyFill="1" applyBorder="1" applyAlignment="1">
      <alignment vertical="top"/>
    </xf>
    <xf numFmtId="0" fontId="23" fillId="7" borderId="3" xfId="6" applyFont="1" applyFill="1" applyBorder="1" applyAlignment="1">
      <alignment horizontal="center" vertical="top"/>
    </xf>
    <xf numFmtId="4" fontId="23" fillId="7" borderId="4" xfId="6" applyNumberFormat="1" applyFont="1" applyFill="1" applyBorder="1" applyAlignment="1">
      <alignment horizontal="center" vertical="top"/>
    </xf>
    <xf numFmtId="3" fontId="14" fillId="0" borderId="3" xfId="2" applyNumberFormat="1" applyFont="1" applyBorder="1" applyAlignment="1">
      <alignment horizontal="center" vertical="center"/>
    </xf>
    <xf numFmtId="4" fontId="14" fillId="0" borderId="4" xfId="5" applyNumberFormat="1" applyFont="1" applyBorder="1" applyAlignment="1">
      <alignment vertical="top"/>
    </xf>
    <xf numFmtId="4" fontId="23" fillId="7" borderId="4" xfId="6" applyNumberFormat="1" applyFont="1" applyFill="1" applyBorder="1" applyAlignment="1">
      <alignment horizontal="right" vertical="top"/>
    </xf>
    <xf numFmtId="0" fontId="38" fillId="0" borderId="5" xfId="2" applyFont="1" applyBorder="1" applyAlignment="1">
      <alignment horizontal="center" vertical="top" wrapText="1"/>
    </xf>
    <xf numFmtId="164" fontId="38" fillId="0" borderId="1" xfId="2" applyNumberFormat="1" applyFont="1" applyBorder="1" applyAlignment="1">
      <alignment vertical="top" wrapText="1"/>
    </xf>
    <xf numFmtId="4" fontId="11" fillId="0" borderId="1" xfId="2" applyNumberFormat="1" applyFont="1" applyBorder="1" applyAlignment="1">
      <alignment vertical="top" wrapText="1"/>
    </xf>
    <xf numFmtId="0" fontId="29" fillId="0" borderId="2" xfId="5" applyFont="1" applyBorder="1" applyAlignment="1">
      <alignment horizontal="center" vertical="center"/>
    </xf>
    <xf numFmtId="4" fontId="29" fillId="0" borderId="2" xfId="5" applyNumberFormat="1" applyFont="1" applyBorder="1" applyAlignment="1">
      <alignment horizontal="center" vertical="center"/>
    </xf>
    <xf numFmtId="0" fontId="14" fillId="0" borderId="2" xfId="4" applyFont="1" applyBorder="1" applyAlignment="1">
      <alignment horizontal="left" vertical="top" wrapText="1"/>
    </xf>
    <xf numFmtId="0" fontId="14" fillId="0" borderId="2" xfId="4" applyFont="1" applyBorder="1" applyAlignment="1">
      <alignment horizontal="right"/>
    </xf>
    <xf numFmtId="0" fontId="23" fillId="4" borderId="2" xfId="2" applyFont="1" applyFill="1" applyBorder="1" applyAlignment="1">
      <alignment horizontal="right" vertical="top" wrapText="1"/>
    </xf>
    <xf numFmtId="0" fontId="23" fillId="7" borderId="8" xfId="2" applyFont="1" applyFill="1" applyBorder="1" applyAlignment="1">
      <alignment horizontal="right" vertical="top" wrapText="1"/>
    </xf>
    <xf numFmtId="0" fontId="23" fillId="7" borderId="8" xfId="2" applyFont="1" applyFill="1" applyBorder="1" applyAlignment="1">
      <alignment horizontal="center" vertical="top" wrapText="1"/>
    </xf>
    <xf numFmtId="0" fontId="23" fillId="7" borderId="8" xfId="2" applyFont="1" applyFill="1" applyBorder="1" applyAlignment="1">
      <alignment vertical="top" wrapText="1"/>
    </xf>
    <xf numFmtId="4" fontId="23" fillId="7" borderId="9" xfId="2" applyNumberFormat="1" applyFont="1" applyFill="1" applyBorder="1" applyAlignment="1">
      <alignment horizontal="right" vertical="top"/>
    </xf>
    <xf numFmtId="2" fontId="14" fillId="0" borderId="2" xfId="4" applyNumberFormat="1" applyFont="1" applyBorder="1" applyAlignment="1">
      <alignment horizontal="right"/>
    </xf>
    <xf numFmtId="4" fontId="28" fillId="5" borderId="4" xfId="4" applyNumberFormat="1" applyFont="1" applyFill="1" applyBorder="1" applyAlignment="1">
      <alignment wrapText="1"/>
    </xf>
    <xf numFmtId="0" fontId="23" fillId="4" borderId="2" xfId="2" applyFont="1" applyFill="1" applyBorder="1" applyAlignment="1">
      <alignment horizontal="left" vertical="top"/>
    </xf>
    <xf numFmtId="4" fontId="14" fillId="0" borderId="11" xfId="0" applyNumberFormat="1" applyFont="1" applyBorder="1"/>
    <xf numFmtId="0" fontId="11" fillId="5" borderId="8" xfId="6" applyFont="1" applyFill="1" applyBorder="1" applyAlignment="1">
      <alignment horizontal="left"/>
    </xf>
    <xf numFmtId="0" fontId="14" fillId="5" borderId="8" xfId="6" applyFont="1" applyFill="1" applyBorder="1" applyAlignment="1">
      <alignment horizontal="center" vertical="top"/>
    </xf>
    <xf numFmtId="4" fontId="14" fillId="5" borderId="8" xfId="0" applyNumberFormat="1" applyFont="1" applyFill="1" applyBorder="1"/>
    <xf numFmtId="4" fontId="11" fillId="5" borderId="9" xfId="0" applyNumberFormat="1" applyFont="1" applyFill="1" applyBorder="1"/>
    <xf numFmtId="0" fontId="29" fillId="0" borderId="2" xfId="5" applyFont="1" applyBorder="1" applyAlignment="1">
      <alignment horizontal="center" vertical="center" wrapText="1"/>
    </xf>
    <xf numFmtId="4" fontId="29" fillId="0" borderId="4" xfId="5" applyNumberFormat="1" applyFont="1" applyBorder="1" applyAlignment="1">
      <alignment horizontal="center" vertical="center"/>
    </xf>
    <xf numFmtId="0" fontId="28" fillId="7" borderId="3" xfId="5" applyFont="1" applyFill="1" applyBorder="1" applyAlignment="1">
      <alignment horizontal="center" vertical="center"/>
    </xf>
    <xf numFmtId="164" fontId="28" fillId="7" borderId="2" xfId="5" applyNumberFormat="1" applyFont="1" applyFill="1" applyBorder="1" applyAlignment="1">
      <alignment horizontal="center" vertical="center"/>
    </xf>
    <xf numFmtId="0" fontId="28" fillId="7" borderId="2" xfId="5" applyFont="1" applyFill="1" applyBorder="1" applyAlignment="1">
      <alignment vertical="top" wrapText="1"/>
    </xf>
    <xf numFmtId="4" fontId="28" fillId="7" borderId="2" xfId="5" applyNumberFormat="1" applyFont="1" applyFill="1" applyBorder="1" applyAlignment="1">
      <alignment horizontal="right"/>
    </xf>
    <xf numFmtId="4" fontId="28" fillId="7" borderId="4" xfId="5" applyNumberFormat="1" applyFont="1" applyFill="1" applyBorder="1" applyAlignment="1">
      <alignment horizontal="right"/>
    </xf>
    <xf numFmtId="2" fontId="29" fillId="6" borderId="2" xfId="0" applyNumberFormat="1" applyFont="1" applyFill="1" applyBorder="1" applyAlignment="1">
      <alignment horizontal="right" wrapText="1"/>
    </xf>
    <xf numFmtId="0" fontId="28" fillId="6" borderId="2" xfId="0" applyFont="1" applyFill="1" applyBorder="1" applyAlignment="1">
      <alignment horizontal="right" wrapText="1"/>
    </xf>
    <xf numFmtId="4" fontId="29" fillId="6" borderId="2" xfId="0" applyNumberFormat="1" applyFont="1" applyFill="1" applyBorder="1" applyAlignment="1">
      <alignment horizontal="right" wrapText="1"/>
    </xf>
    <xf numFmtId="4" fontId="29" fillId="6" borderId="4" xfId="0" applyNumberFormat="1" applyFont="1" applyFill="1" applyBorder="1" applyAlignment="1">
      <alignment horizontal="right" wrapText="1"/>
    </xf>
    <xf numFmtId="0" fontId="28" fillId="7" borderId="2" xfId="5" applyFont="1" applyFill="1" applyBorder="1" applyAlignment="1">
      <alignment horizontal="right"/>
    </xf>
    <xf numFmtId="0" fontId="5" fillId="0" borderId="0" xfId="0" applyFont="1" applyAlignment="1">
      <alignment vertical="top"/>
    </xf>
    <xf numFmtId="0" fontId="9" fillId="0" borderId="0" xfId="0" applyFont="1" applyAlignment="1">
      <alignment horizontal="left" vertical="top" wrapText="1"/>
    </xf>
    <xf numFmtId="0" fontId="10" fillId="0" borderId="0" xfId="4" applyFont="1" applyBorder="1" applyAlignment="1">
      <alignment horizontal="center" vertical="center"/>
    </xf>
    <xf numFmtId="4" fontId="16" fillId="0" borderId="2" xfId="5" applyNumberFormat="1" applyFont="1" applyBorder="1" applyAlignment="1">
      <alignment horizontal="center" vertical="center"/>
    </xf>
    <xf numFmtId="0" fontId="14" fillId="0" borderId="1" xfId="0" applyFont="1" applyBorder="1" applyAlignment="1">
      <alignment horizontal="right" wrapText="1"/>
    </xf>
    <xf numFmtId="0" fontId="19" fillId="0" borderId="2" xfId="6" applyFont="1" applyBorder="1"/>
    <xf numFmtId="0" fontId="16" fillId="0" borderId="2" xfId="0" applyFont="1" applyBorder="1"/>
    <xf numFmtId="0" fontId="19" fillId="0" borderId="8" xfId="6" applyFont="1" applyBorder="1"/>
    <xf numFmtId="0" fontId="16" fillId="0" borderId="8" xfId="0" applyFont="1" applyBorder="1"/>
    <xf numFmtId="4" fontId="14" fillId="0" borderId="8" xfId="0" applyNumberFormat="1" applyFont="1" applyBorder="1"/>
    <xf numFmtId="4" fontId="14" fillId="0" borderId="6" xfId="0" applyNumberFormat="1" applyFont="1" applyBorder="1" applyAlignment="1">
      <alignment horizontal="right" wrapText="1"/>
    </xf>
    <xf numFmtId="0" fontId="11" fillId="0" borderId="3" xfId="5" applyFont="1" applyBorder="1" applyAlignment="1">
      <alignment horizontal="center" vertical="center"/>
    </xf>
    <xf numFmtId="0" fontId="11" fillId="0" borderId="2" xfId="5" applyFont="1" applyBorder="1" applyAlignment="1">
      <alignment horizontal="center" vertical="center"/>
    </xf>
    <xf numFmtId="0" fontId="11" fillId="0" borderId="2" xfId="5" applyFont="1" applyBorder="1" applyAlignment="1">
      <alignment vertical="top" wrapText="1"/>
    </xf>
    <xf numFmtId="4" fontId="20" fillId="0" borderId="2" xfId="5" applyNumberFormat="1" applyFont="1" applyBorder="1" applyAlignment="1">
      <alignment horizontal="right"/>
    </xf>
    <xf numFmtId="4" fontId="13" fillId="0" borderId="2" xfId="5" applyNumberFormat="1" applyFont="1" applyBorder="1" applyAlignment="1">
      <alignment horizontal="right"/>
    </xf>
    <xf numFmtId="4" fontId="11" fillId="0" borderId="2" xfId="5" applyNumberFormat="1" applyFont="1" applyBorder="1" applyAlignment="1">
      <alignment horizontal="right"/>
    </xf>
    <xf numFmtId="4" fontId="11" fillId="0" borderId="4" xfId="5" applyNumberFormat="1" applyFont="1" applyBorder="1" applyAlignment="1">
      <alignment horizontal="right"/>
    </xf>
    <xf numFmtId="0" fontId="11" fillId="5" borderId="3" xfId="6" applyFont="1" applyFill="1" applyBorder="1" applyAlignment="1">
      <alignment horizontal="center" vertical="center"/>
    </xf>
    <xf numFmtId="0" fontId="11" fillId="5" borderId="2" xfId="6" applyFont="1" applyFill="1" applyBorder="1" applyAlignment="1">
      <alignment horizontal="center" vertical="center"/>
    </xf>
    <xf numFmtId="0" fontId="20" fillId="5" borderId="2" xfId="6" applyFont="1" applyFill="1" applyBorder="1"/>
    <xf numFmtId="0" fontId="16" fillId="5" borderId="2" xfId="0" applyFont="1" applyFill="1" applyBorder="1"/>
    <xf numFmtId="0" fontId="14" fillId="0" borderId="3" xfId="6" applyFont="1" applyBorder="1" applyAlignment="1">
      <alignment horizontal="center" vertical="center"/>
    </xf>
    <xf numFmtId="0" fontId="14" fillId="5" borderId="3" xfId="6" applyFont="1" applyFill="1" applyBorder="1" applyAlignment="1">
      <alignment horizontal="center" vertical="center"/>
    </xf>
    <xf numFmtId="0" fontId="14" fillId="5" borderId="8" xfId="6" applyFont="1" applyFill="1" applyBorder="1" applyAlignment="1">
      <alignment horizontal="center" vertical="center"/>
    </xf>
    <xf numFmtId="0" fontId="11" fillId="5" borderId="8" xfId="6" applyFont="1" applyFill="1" applyBorder="1" applyAlignment="1">
      <alignment horizontal="left" vertical="top"/>
    </xf>
    <xf numFmtId="0" fontId="19" fillId="5" borderId="8" xfId="6" applyFont="1" applyFill="1" applyBorder="1"/>
    <xf numFmtId="0" fontId="14" fillId="0" borderId="7" xfId="6" applyFont="1" applyBorder="1" applyAlignment="1">
      <alignment horizontal="center" vertical="center"/>
    </xf>
    <xf numFmtId="0" fontId="14" fillId="0" borderId="12" xfId="6" applyFont="1" applyBorder="1" applyAlignment="1">
      <alignment horizontal="center" vertical="center"/>
    </xf>
    <xf numFmtId="0" fontId="19" fillId="0" borderId="11" xfId="6" applyFont="1" applyBorder="1"/>
    <xf numFmtId="0" fontId="16" fillId="0" borderId="11" xfId="0" applyFont="1" applyBorder="1"/>
    <xf numFmtId="0" fontId="10" fillId="0" borderId="14" xfId="2" applyFont="1" applyBorder="1" applyAlignment="1">
      <alignment horizontal="center" vertical="top" wrapText="1"/>
    </xf>
    <xf numFmtId="164" fontId="10" fillId="0" borderId="0" xfId="2" applyNumberFormat="1" applyFont="1" applyBorder="1" applyAlignment="1">
      <alignment horizontal="center" vertical="top" wrapText="1"/>
    </xf>
    <xf numFmtId="0" fontId="10" fillId="0" borderId="0" xfId="2" applyFont="1" applyBorder="1" applyAlignment="1">
      <alignment vertical="top" wrapText="1"/>
    </xf>
    <xf numFmtId="4" fontId="10" fillId="0" borderId="0" xfId="2" applyNumberFormat="1" applyFont="1" applyBorder="1" applyAlignment="1">
      <alignment vertical="top" wrapText="1"/>
    </xf>
    <xf numFmtId="4" fontId="10" fillId="0" borderId="15" xfId="2" applyNumberFormat="1" applyFont="1" applyBorder="1" applyAlignment="1">
      <alignment vertical="top" wrapText="1"/>
    </xf>
    <xf numFmtId="0" fontId="43" fillId="0" borderId="0" xfId="0" applyFont="1" applyAlignment="1">
      <alignment vertical="top"/>
    </xf>
    <xf numFmtId="164" fontId="10" fillId="0" borderId="0" xfId="4" applyNumberFormat="1" applyFont="1" applyBorder="1" applyAlignment="1">
      <alignment vertical="top"/>
    </xf>
    <xf numFmtId="0" fontId="23" fillId="4" borderId="1" xfId="2" applyFont="1" applyFill="1" applyBorder="1" applyAlignment="1">
      <alignment horizontal="left" vertical="center"/>
    </xf>
    <xf numFmtId="0" fontId="23" fillId="4" borderId="1" xfId="2" applyFont="1" applyFill="1" applyBorder="1" applyAlignment="1">
      <alignment horizontal="right" vertical="top" wrapText="1"/>
    </xf>
    <xf numFmtId="0" fontId="23" fillId="4" borderId="1" xfId="2" applyFont="1" applyFill="1" applyBorder="1" applyAlignment="1">
      <alignment horizontal="center" vertical="top" wrapText="1"/>
    </xf>
    <xf numFmtId="0" fontId="23" fillId="4" borderId="1" xfId="2" applyFont="1" applyFill="1" applyBorder="1" applyAlignment="1">
      <alignment vertical="top" wrapText="1"/>
    </xf>
    <xf numFmtId="4" fontId="23" fillId="4" borderId="6" xfId="2" applyNumberFormat="1" applyFont="1" applyFill="1" applyBorder="1" applyAlignment="1">
      <alignment horizontal="right" vertical="top"/>
    </xf>
    <xf numFmtId="49" fontId="16" fillId="0" borderId="2" xfId="34" applyNumberFormat="1" applyFont="1" applyFill="1" applyBorder="1" applyAlignment="1">
      <alignment horizontal="center" vertical="center" wrapText="1"/>
    </xf>
    <xf numFmtId="0" fontId="14" fillId="0" borderId="2" xfId="22" applyFont="1" applyBorder="1" applyAlignment="1">
      <alignment vertical="top" wrapText="1"/>
    </xf>
    <xf numFmtId="4" fontId="14" fillId="0" borderId="2" xfId="22" applyNumberFormat="1" applyFont="1" applyBorder="1" applyAlignment="1">
      <alignment horizontal="right"/>
    </xf>
    <xf numFmtId="0" fontId="14" fillId="0" borderId="2" xfId="22" applyFont="1" applyBorder="1" applyAlignment="1">
      <alignment horizontal="right"/>
    </xf>
    <xf numFmtId="4" fontId="14" fillId="0" borderId="4" xfId="22" applyNumberFormat="1" applyFont="1" applyBorder="1" applyAlignment="1">
      <alignment horizontal="right"/>
    </xf>
    <xf numFmtId="49" fontId="14" fillId="0" borderId="5"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14" fillId="0" borderId="1" xfId="0" applyNumberFormat="1" applyFont="1" applyBorder="1" applyAlignment="1">
      <alignment vertical="top" wrapText="1"/>
    </xf>
    <xf numFmtId="2" fontId="14" fillId="0" borderId="1" xfId="0" applyNumberFormat="1" applyFont="1" applyBorder="1" applyAlignment="1">
      <alignment horizontal="right" wrapText="1"/>
    </xf>
    <xf numFmtId="4" fontId="14" fillId="0" borderId="1" xfId="0" applyNumberFormat="1" applyFont="1" applyBorder="1" applyAlignment="1">
      <alignment horizontal="right" wrapText="1"/>
    </xf>
    <xf numFmtId="0" fontId="11" fillId="7"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2" xfId="0" applyFont="1" applyFill="1" applyBorder="1" applyAlignment="1">
      <alignment vertical="top" wrapText="1"/>
    </xf>
    <xf numFmtId="2" fontId="11" fillId="7" borderId="2" xfId="0" applyNumberFormat="1" applyFont="1" applyFill="1" applyBorder="1" applyAlignment="1">
      <alignment horizontal="right" wrapText="1"/>
    </xf>
    <xf numFmtId="0" fontId="11" fillId="7" borderId="2" xfId="0" applyFont="1" applyFill="1" applyBorder="1" applyAlignment="1">
      <alignment horizontal="right" wrapText="1"/>
    </xf>
    <xf numFmtId="4" fontId="11" fillId="7" borderId="2" xfId="0" applyNumberFormat="1" applyFont="1" applyFill="1" applyBorder="1" applyAlignment="1">
      <alignment horizontal="right" wrapText="1"/>
    </xf>
    <xf numFmtId="4" fontId="11" fillId="7" borderId="4" xfId="0" applyNumberFormat="1" applyFont="1" applyFill="1" applyBorder="1" applyAlignment="1">
      <alignment horizontal="right" wrapText="1"/>
    </xf>
    <xf numFmtId="0" fontId="14" fillId="0" borderId="3" xfId="6" applyFont="1" applyBorder="1" applyAlignment="1">
      <alignment horizontal="center"/>
    </xf>
    <xf numFmtId="0" fontId="14" fillId="0" borderId="2" xfId="6" applyFont="1" applyBorder="1" applyAlignment="1">
      <alignment horizontal="right"/>
    </xf>
    <xf numFmtId="4" fontId="14" fillId="0" borderId="4" xfId="6" applyNumberFormat="1" applyFont="1" applyBorder="1" applyAlignment="1">
      <alignment horizontal="right"/>
    </xf>
    <xf numFmtId="49" fontId="14" fillId="0" borderId="12" xfId="6" applyNumberFormat="1" applyFont="1" applyBorder="1" applyAlignment="1">
      <alignment horizontal="center"/>
    </xf>
    <xf numFmtId="0" fontId="14" fillId="0" borderId="11" xfId="6" applyFont="1" applyBorder="1" applyAlignment="1">
      <alignment horizontal="right"/>
    </xf>
    <xf numFmtId="0" fontId="14" fillId="0" borderId="11" xfId="0" applyFont="1" applyBorder="1" applyAlignment="1">
      <alignment horizontal="right"/>
    </xf>
    <xf numFmtId="4" fontId="14" fillId="0" borderId="11" xfId="0" applyNumberFormat="1" applyFont="1" applyBorder="1" applyAlignment="1">
      <alignment horizontal="right"/>
    </xf>
    <xf numFmtId="4" fontId="14" fillId="0" borderId="10" xfId="6" applyNumberFormat="1" applyFont="1" applyBorder="1" applyAlignment="1">
      <alignment horizontal="right"/>
    </xf>
    <xf numFmtId="0" fontId="11" fillId="7" borderId="7" xfId="0" applyFont="1" applyFill="1" applyBorder="1" applyAlignment="1">
      <alignment horizontal="center" vertical="center" wrapText="1"/>
    </xf>
    <xf numFmtId="0" fontId="11" fillId="7" borderId="8" xfId="0" applyFont="1" applyFill="1" applyBorder="1" applyAlignment="1">
      <alignment horizontal="left" vertical="center"/>
    </xf>
    <xf numFmtId="0" fontId="11" fillId="7" borderId="8" xfId="0" applyFont="1" applyFill="1" applyBorder="1" applyAlignment="1">
      <alignment vertical="top" wrapText="1"/>
    </xf>
    <xf numFmtId="2" fontId="11" fillId="7" borderId="8" xfId="0" applyNumberFormat="1" applyFont="1" applyFill="1" applyBorder="1" applyAlignment="1">
      <alignment horizontal="right" wrapText="1"/>
    </xf>
    <xf numFmtId="0" fontId="11" fillId="7" borderId="8" xfId="0" applyFont="1" applyFill="1" applyBorder="1" applyAlignment="1">
      <alignment horizontal="right" wrapText="1"/>
    </xf>
    <xf numFmtId="4" fontId="11" fillId="7" borderId="8" xfId="0" applyNumberFormat="1" applyFont="1" applyFill="1" applyBorder="1" applyAlignment="1">
      <alignment horizontal="right" wrapText="1"/>
    </xf>
    <xf numFmtId="4" fontId="11" fillId="7" borderId="9" xfId="0" applyNumberFormat="1" applyFont="1" applyFill="1" applyBorder="1" applyAlignment="1">
      <alignment horizontal="right" wrapText="1"/>
    </xf>
    <xf numFmtId="0" fontId="4" fillId="0" borderId="0" xfId="4" applyFont="1"/>
    <xf numFmtId="2" fontId="29" fillId="0" borderId="0" xfId="4" applyNumberFormat="1" applyFont="1" applyBorder="1" applyAlignment="1">
      <alignment wrapText="1"/>
    </xf>
    <xf numFmtId="4" fontId="11" fillId="5" borderId="9" xfId="4" applyNumberFormat="1" applyFont="1" applyFill="1" applyBorder="1"/>
    <xf numFmtId="4" fontId="14" fillId="5" borderId="8" xfId="4" applyNumberFormat="1" applyFont="1" applyFill="1" applyBorder="1"/>
    <xf numFmtId="4" fontId="14" fillId="0" borderId="11" xfId="4" applyNumberFormat="1" applyFont="1" applyBorder="1"/>
    <xf numFmtId="0" fontId="14" fillId="0" borderId="11" xfId="4" applyFont="1" applyBorder="1"/>
    <xf numFmtId="0" fontId="14" fillId="0" borderId="12" xfId="6" applyFont="1" applyBorder="1" applyAlignment="1">
      <alignment horizontal="center"/>
    </xf>
    <xf numFmtId="4" fontId="14" fillId="0" borderId="6" xfId="6" applyNumberFormat="1" applyFont="1" applyBorder="1"/>
    <xf numFmtId="4" fontId="14" fillId="0" borderId="1" xfId="4" applyNumberFormat="1" applyFont="1" applyBorder="1"/>
    <xf numFmtId="0" fontId="14" fillId="0" borderId="1" xfId="4" applyFont="1" applyBorder="1"/>
    <xf numFmtId="0" fontId="14" fillId="0" borderId="1" xfId="6" applyFont="1" applyBorder="1"/>
    <xf numFmtId="0" fontId="11" fillId="0" borderId="1" xfId="6" applyFont="1" applyBorder="1" applyAlignment="1">
      <alignment vertical="top"/>
    </xf>
    <xf numFmtId="0" fontId="14" fillId="0" borderId="5" xfId="6" applyFont="1" applyBorder="1" applyAlignment="1">
      <alignment horizontal="center"/>
    </xf>
    <xf numFmtId="4" fontId="14" fillId="0" borderId="2" xfId="4" applyNumberFormat="1" applyFont="1" applyBorder="1"/>
    <xf numFmtId="0" fontId="14" fillId="0" borderId="2" xfId="4" applyFont="1" applyBorder="1"/>
    <xf numFmtId="4" fontId="14" fillId="0" borderId="4" xfId="4" applyNumberFormat="1" applyFont="1" applyBorder="1"/>
    <xf numFmtId="4" fontId="28" fillId="5" borderId="9" xfId="4" applyNumberFormat="1" applyFont="1" applyFill="1" applyBorder="1" applyAlignment="1">
      <alignment wrapText="1"/>
    </xf>
    <xf numFmtId="4" fontId="14" fillId="5" borderId="8" xfId="4" applyNumberFormat="1" applyFont="1" applyFill="1" applyBorder="1" applyAlignment="1">
      <alignment wrapText="1"/>
    </xf>
    <xf numFmtId="0" fontId="11" fillId="5" borderId="8" xfId="4" applyFont="1" applyFill="1" applyBorder="1" applyAlignment="1">
      <alignment horizontal="center" wrapText="1"/>
    </xf>
    <xf numFmtId="2" fontId="14" fillId="5" borderId="8" xfId="4" applyNumberFormat="1" applyFont="1" applyFill="1" applyBorder="1" applyAlignment="1">
      <alignment wrapText="1"/>
    </xf>
    <xf numFmtId="0" fontId="11" fillId="5" borderId="8" xfId="4" applyFont="1" applyFill="1" applyBorder="1" applyAlignment="1">
      <alignment horizontal="left" vertical="top" wrapText="1"/>
    </xf>
    <xf numFmtId="0" fontId="11" fillId="5" borderId="8" xfId="4" applyFont="1" applyFill="1" applyBorder="1" applyAlignment="1">
      <alignment horizontal="center" vertical="center" wrapText="1"/>
    </xf>
    <xf numFmtId="0" fontId="11" fillId="5" borderId="7" xfId="4" applyFont="1" applyFill="1" applyBorder="1" applyAlignment="1">
      <alignment horizontal="center" vertical="center" wrapText="1"/>
    </xf>
    <xf numFmtId="4" fontId="11" fillId="0" borderId="9" xfId="4" applyNumberFormat="1" applyFont="1" applyBorder="1" applyAlignment="1">
      <alignment horizontal="right" wrapText="1"/>
    </xf>
    <xf numFmtId="4" fontId="14" fillId="0" borderId="8" xfId="4" applyNumberFormat="1" applyFont="1" applyBorder="1" applyAlignment="1">
      <alignment horizontal="right" wrapText="1"/>
    </xf>
    <xf numFmtId="0" fontId="11" fillId="0" borderId="8" xfId="4" applyFont="1" applyBorder="1" applyAlignment="1">
      <alignment horizontal="center" wrapText="1"/>
    </xf>
    <xf numFmtId="2" fontId="14" fillId="0" borderId="8" xfId="4" applyNumberFormat="1" applyFont="1" applyBorder="1" applyAlignment="1">
      <alignment horizontal="right" wrapText="1"/>
    </xf>
    <xf numFmtId="0" fontId="11" fillId="0" borderId="8" xfId="4" applyFont="1" applyBorder="1" applyAlignment="1">
      <alignment horizontal="left" vertical="top" wrapText="1"/>
    </xf>
    <xf numFmtId="0" fontId="11" fillId="0" borderId="8" xfId="4" applyFont="1" applyBorder="1" applyAlignment="1">
      <alignment horizontal="center" vertical="center" wrapText="1"/>
    </xf>
    <xf numFmtId="0" fontId="11" fillId="0" borderId="7" xfId="4" applyFont="1" applyBorder="1" applyAlignment="1">
      <alignment horizontal="center" vertical="center" wrapText="1"/>
    </xf>
    <xf numFmtId="4" fontId="11" fillId="5" borderId="6" xfId="4" applyNumberFormat="1" applyFont="1" applyFill="1" applyBorder="1" applyAlignment="1">
      <alignment horizontal="right" wrapText="1"/>
    </xf>
    <xf numFmtId="4" fontId="14" fillId="5" borderId="1" xfId="4" applyNumberFormat="1" applyFont="1" applyFill="1" applyBorder="1" applyAlignment="1">
      <alignment horizontal="right" wrapText="1"/>
    </xf>
    <xf numFmtId="0" fontId="11" fillId="5" borderId="1" xfId="4" applyFont="1" applyFill="1" applyBorder="1" applyAlignment="1">
      <alignment horizontal="right" wrapText="1"/>
    </xf>
    <xf numFmtId="2" fontId="14" fillId="5" borderId="1" xfId="4" applyNumberFormat="1" applyFont="1" applyFill="1" applyBorder="1" applyAlignment="1">
      <alignment horizontal="right" wrapText="1"/>
    </xf>
    <xf numFmtId="0" fontId="11" fillId="5" borderId="1" xfId="4" applyFont="1" applyFill="1" applyBorder="1" applyAlignment="1">
      <alignment horizontal="left" vertical="top" wrapText="1"/>
    </xf>
    <xf numFmtId="0" fontId="11" fillId="5" borderId="1" xfId="4" applyFont="1" applyFill="1" applyBorder="1" applyAlignment="1">
      <alignment horizontal="center" vertical="center" wrapText="1"/>
    </xf>
    <xf numFmtId="0" fontId="11" fillId="5" borderId="5" xfId="4" applyFont="1" applyFill="1" applyBorder="1" applyAlignment="1">
      <alignment horizontal="center" vertical="center" wrapText="1"/>
    </xf>
    <xf numFmtId="4" fontId="14" fillId="0" borderId="4" xfId="4" applyNumberFormat="1" applyFont="1" applyBorder="1" applyAlignment="1">
      <alignment horizontal="right" wrapText="1"/>
    </xf>
    <xf numFmtId="4" fontId="16" fillId="0" borderId="2" xfId="3" applyNumberFormat="1" applyFont="1" applyBorder="1" applyAlignment="1">
      <alignment horizontal="right"/>
    </xf>
    <xf numFmtId="0" fontId="14" fillId="0" borderId="2" xfId="3" applyFont="1" applyBorder="1" applyAlignment="1">
      <alignment horizontal="right"/>
    </xf>
    <xf numFmtId="2" fontId="14" fillId="0" borderId="2" xfId="4" applyNumberFormat="1" applyFont="1" applyBorder="1" applyAlignment="1">
      <alignment horizontal="right" wrapText="1"/>
    </xf>
    <xf numFmtId="0" fontId="14" fillId="0" borderId="2" xfId="22" applyFont="1" applyBorder="1" applyAlignment="1">
      <alignment horizontal="center" vertical="center"/>
    </xf>
    <xf numFmtId="0" fontId="14" fillId="0" borderId="3" xfId="22" applyFont="1" applyBorder="1" applyAlignment="1">
      <alignment horizontal="center" vertical="center"/>
    </xf>
    <xf numFmtId="1" fontId="14" fillId="0" borderId="2" xfId="22" applyNumberFormat="1" applyFont="1" applyBorder="1" applyAlignment="1">
      <alignment horizontal="center" vertical="center"/>
    </xf>
    <xf numFmtId="1" fontId="14" fillId="0" borderId="3" xfId="22" applyNumberFormat="1" applyFont="1" applyBorder="1" applyAlignment="1">
      <alignment horizontal="center" vertical="center"/>
    </xf>
    <xf numFmtId="1" fontId="14" fillId="0" borderId="0" xfId="4" applyNumberFormat="1" applyFont="1" applyBorder="1" applyAlignment="1">
      <alignment horizontal="center" vertical="center"/>
    </xf>
    <xf numFmtId="1" fontId="14" fillId="0" borderId="16" xfId="4" applyNumberFormat="1" applyFont="1" applyBorder="1" applyAlignment="1">
      <alignment horizontal="center" vertical="center"/>
    </xf>
    <xf numFmtId="4" fontId="14" fillId="6" borderId="4" xfId="4" applyNumberFormat="1" applyFont="1" applyFill="1" applyBorder="1" applyAlignment="1">
      <alignment horizontal="right" wrapText="1"/>
    </xf>
    <xf numFmtId="4" fontId="14" fillId="6" borderId="2" xfId="4" applyNumberFormat="1" applyFont="1" applyFill="1" applyBorder="1" applyAlignment="1">
      <alignment horizontal="right" wrapText="1"/>
    </xf>
    <xf numFmtId="0" fontId="11" fillId="6" borderId="2" xfId="4" applyFont="1" applyFill="1" applyBorder="1" applyAlignment="1">
      <alignment horizontal="right" wrapText="1"/>
    </xf>
    <xf numFmtId="0" fontId="11" fillId="6" borderId="2" xfId="4" applyFont="1" applyFill="1" applyBorder="1" applyAlignment="1">
      <alignment horizontal="left" vertical="top" wrapText="1"/>
    </xf>
    <xf numFmtId="0" fontId="11" fillId="6" borderId="2" xfId="4" applyFont="1" applyFill="1" applyBorder="1" applyAlignment="1">
      <alignment horizontal="center" vertical="center" wrapText="1"/>
    </xf>
    <xf numFmtId="0" fontId="11" fillId="6" borderId="3" xfId="4" applyFont="1" applyFill="1" applyBorder="1" applyAlignment="1">
      <alignment horizontal="center" vertical="center" wrapText="1"/>
    </xf>
    <xf numFmtId="2" fontId="14" fillId="6" borderId="2" xfId="4" applyNumberFormat="1" applyFont="1" applyFill="1" applyBorder="1" applyAlignment="1">
      <alignment horizontal="right" wrapText="1"/>
    </xf>
    <xf numFmtId="4" fontId="11" fillId="5" borderId="4" xfId="4" applyNumberFormat="1" applyFont="1" applyFill="1" applyBorder="1" applyAlignment="1">
      <alignment horizontal="right" wrapText="1"/>
    </xf>
    <xf numFmtId="4" fontId="14" fillId="5" borderId="2" xfId="4" applyNumberFormat="1" applyFont="1" applyFill="1" applyBorder="1" applyAlignment="1">
      <alignment horizontal="right" wrapText="1"/>
    </xf>
    <xf numFmtId="0" fontId="11" fillId="5" borderId="2" xfId="4" applyFont="1" applyFill="1" applyBorder="1" applyAlignment="1">
      <alignment horizontal="right" wrapText="1"/>
    </xf>
    <xf numFmtId="2" fontId="14" fillId="5" borderId="2" xfId="4" applyNumberFormat="1" applyFont="1" applyFill="1" applyBorder="1" applyAlignment="1">
      <alignment horizontal="right" wrapText="1"/>
    </xf>
    <xf numFmtId="0" fontId="11" fillId="5" borderId="2" xfId="4" applyFont="1" applyFill="1" applyBorder="1" applyAlignment="1">
      <alignment horizontal="left" vertical="top" wrapText="1"/>
    </xf>
    <xf numFmtId="0" fontId="11" fillId="5" borderId="2" xfId="4" applyFont="1" applyFill="1" applyBorder="1" applyAlignment="1">
      <alignment horizontal="center" vertical="center" wrapText="1"/>
    </xf>
    <xf numFmtId="0" fontId="11" fillId="5" borderId="3" xfId="4" applyFont="1" applyFill="1" applyBorder="1" applyAlignment="1">
      <alignment horizontal="center" vertical="center" wrapText="1"/>
    </xf>
    <xf numFmtId="4" fontId="14" fillId="0" borderId="17" xfId="3" applyNumberFormat="1" applyFont="1" applyBorder="1" applyAlignment="1">
      <alignment horizontal="right"/>
    </xf>
    <xf numFmtId="4" fontId="14" fillId="0" borderId="18" xfId="3" applyNumberFormat="1" applyFont="1" applyBorder="1" applyAlignment="1">
      <alignment horizontal="right"/>
    </xf>
    <xf numFmtId="0" fontId="14" fillId="0" borderId="18" xfId="3" applyFont="1" applyBorder="1" applyAlignment="1">
      <alignment horizontal="right"/>
    </xf>
    <xf numFmtId="0" fontId="14" fillId="0" borderId="18" xfId="3" applyFont="1" applyBorder="1" applyAlignment="1">
      <alignment vertical="top" wrapText="1"/>
    </xf>
    <xf numFmtId="1" fontId="14" fillId="0" borderId="18" xfId="4" applyNumberFormat="1" applyFont="1" applyBorder="1" applyAlignment="1">
      <alignment horizontal="center" vertical="center"/>
    </xf>
    <xf numFmtId="0" fontId="11" fillId="6" borderId="2" xfId="4" quotePrefix="1" applyFont="1" applyFill="1" applyBorder="1" applyAlignment="1">
      <alignment horizontal="left" vertical="top" wrapText="1"/>
    </xf>
    <xf numFmtId="49" fontId="14" fillId="0" borderId="2" xfId="4" applyNumberFormat="1" applyFont="1" applyBorder="1" applyAlignment="1">
      <alignment horizontal="left" vertical="top" wrapText="1"/>
    </xf>
    <xf numFmtId="49" fontId="14" fillId="0" borderId="2" xfId="4" applyNumberFormat="1" applyFont="1" applyBorder="1" applyAlignment="1">
      <alignment horizontal="center" vertical="center" wrapText="1"/>
    </xf>
    <xf numFmtId="4" fontId="14" fillId="0" borderId="2" xfId="4" applyNumberFormat="1" applyFont="1" applyBorder="1" applyAlignment="1">
      <alignment horizontal="right" wrapText="1"/>
    </xf>
    <xf numFmtId="0" fontId="14" fillId="0" borderId="2" xfId="4" applyFont="1" applyBorder="1" applyAlignment="1">
      <alignment horizontal="right" wrapText="1"/>
    </xf>
    <xf numFmtId="49" fontId="14" fillId="0" borderId="2" xfId="4" quotePrefix="1" applyNumberFormat="1" applyFont="1" applyBorder="1" applyAlignment="1">
      <alignment horizontal="left" vertical="top" wrapText="1"/>
    </xf>
    <xf numFmtId="0" fontId="14" fillId="0" borderId="3" xfId="4" applyFont="1" applyBorder="1" applyAlignment="1">
      <alignment horizontal="center" vertical="center" wrapText="1"/>
    </xf>
    <xf numFmtId="4" fontId="14" fillId="5" borderId="4" xfId="4" applyNumberFormat="1" applyFont="1" applyFill="1" applyBorder="1" applyAlignment="1">
      <alignment horizontal="right" wrapText="1"/>
    </xf>
    <xf numFmtId="1" fontId="11" fillId="6" borderId="2" xfId="4" applyNumberFormat="1" applyFont="1" applyFill="1" applyBorder="1" applyAlignment="1">
      <alignment horizontal="center" vertical="center" wrapText="1"/>
    </xf>
    <xf numFmtId="49" fontId="14" fillId="0" borderId="2" xfId="34" applyNumberFormat="1" applyFont="1" applyFill="1" applyBorder="1" applyAlignment="1">
      <alignment horizontal="center" vertical="center" wrapText="1"/>
    </xf>
    <xf numFmtId="4" fontId="14" fillId="6" borderId="4" xfId="4" applyNumberFormat="1" applyFont="1" applyFill="1" applyBorder="1" applyAlignment="1">
      <alignment wrapText="1"/>
    </xf>
    <xf numFmtId="4" fontId="14" fillId="6" borderId="2" xfId="4" applyNumberFormat="1" applyFont="1" applyFill="1" applyBorder="1" applyAlignment="1">
      <alignment wrapText="1"/>
    </xf>
    <xf numFmtId="0" fontId="11" fillId="6" borderId="2" xfId="4" applyFont="1" applyFill="1" applyBorder="1" applyAlignment="1">
      <alignment horizontal="center" wrapText="1"/>
    </xf>
    <xf numFmtId="2" fontId="14" fillId="6" borderId="2" xfId="4" applyNumberFormat="1" applyFont="1" applyFill="1" applyBorder="1" applyAlignment="1">
      <alignment wrapText="1"/>
    </xf>
    <xf numFmtId="4" fontId="14" fillId="5" borderId="4" xfId="4" applyNumberFormat="1" applyFont="1" applyFill="1" applyBorder="1" applyAlignment="1">
      <alignment wrapText="1"/>
    </xf>
    <xf numFmtId="4" fontId="14" fillId="5" borderId="2" xfId="4" applyNumberFormat="1" applyFont="1" applyFill="1" applyBorder="1" applyAlignment="1">
      <alignment wrapText="1"/>
    </xf>
    <xf numFmtId="0" fontId="11" fillId="5" borderId="2" xfId="4" applyFont="1" applyFill="1" applyBorder="1" applyAlignment="1">
      <alignment horizontal="center" wrapText="1"/>
    </xf>
    <xf numFmtId="2" fontId="14" fillId="5" borderId="2" xfId="4" applyNumberFormat="1" applyFont="1" applyFill="1" applyBorder="1" applyAlignment="1">
      <alignment wrapText="1"/>
    </xf>
    <xf numFmtId="0" fontId="14" fillId="0" borderId="0" xfId="4" applyFont="1"/>
    <xf numFmtId="0" fontId="14" fillId="0" borderId="0" xfId="4" applyFont="1" applyAlignment="1">
      <alignment wrapText="1"/>
    </xf>
    <xf numFmtId="4" fontId="11" fillId="0" borderId="4" xfId="4" applyNumberFormat="1" applyFont="1" applyBorder="1" applyAlignment="1">
      <alignment horizontal="right" wrapText="1"/>
    </xf>
    <xf numFmtId="0" fontId="11" fillId="0" borderId="2" xfId="4" applyFont="1" applyBorder="1" applyAlignment="1">
      <alignment horizontal="center" wrapText="1"/>
    </xf>
    <xf numFmtId="2" fontId="19" fillId="0" borderId="2" xfId="4" applyNumberFormat="1" applyFont="1" applyBorder="1" applyAlignment="1">
      <alignment horizontal="right" wrapText="1"/>
    </xf>
    <xf numFmtId="0" fontId="11" fillId="0" borderId="2" xfId="4" applyFont="1" applyBorder="1" applyAlignment="1">
      <alignment horizontal="left" vertical="top" wrapText="1"/>
    </xf>
    <xf numFmtId="0" fontId="11" fillId="0" borderId="2" xfId="4" applyFont="1" applyBorder="1" applyAlignment="1">
      <alignment horizontal="center" vertical="center" wrapText="1"/>
    </xf>
    <xf numFmtId="0" fontId="11" fillId="0" borderId="3" xfId="4" applyFont="1" applyBorder="1" applyAlignment="1">
      <alignment horizontal="center" vertical="center" wrapText="1"/>
    </xf>
    <xf numFmtId="4" fontId="13" fillId="5" borderId="4" xfId="4" applyNumberFormat="1" applyFont="1" applyFill="1" applyBorder="1" applyAlignment="1">
      <alignment horizontal="right" wrapText="1"/>
    </xf>
    <xf numFmtId="4" fontId="16" fillId="5" borderId="2" xfId="4" applyNumberFormat="1" applyFont="1" applyFill="1" applyBorder="1" applyAlignment="1">
      <alignment horizontal="right" wrapText="1"/>
    </xf>
    <xf numFmtId="0" fontId="13" fillId="5" borderId="2" xfId="4" applyFont="1" applyFill="1" applyBorder="1" applyAlignment="1">
      <alignment horizontal="right" wrapText="1"/>
    </xf>
    <xf numFmtId="2" fontId="16" fillId="5" borderId="2" xfId="4" applyNumberFormat="1" applyFont="1" applyFill="1" applyBorder="1" applyAlignment="1">
      <alignment horizontal="right" wrapText="1"/>
    </xf>
    <xf numFmtId="0" fontId="13" fillId="5" borderId="2" xfId="4" applyFont="1" applyFill="1" applyBorder="1" applyAlignment="1">
      <alignment horizontal="left" vertical="top" wrapText="1"/>
    </xf>
    <xf numFmtId="0" fontId="13" fillId="5" borderId="2" xfId="4" applyFont="1" applyFill="1" applyBorder="1" applyAlignment="1">
      <alignment horizontal="center" vertical="center" wrapText="1"/>
    </xf>
    <xf numFmtId="0" fontId="13" fillId="5" borderId="3" xfId="4" applyFont="1" applyFill="1" applyBorder="1" applyAlignment="1">
      <alignment horizontal="center" vertical="center" wrapText="1"/>
    </xf>
    <xf numFmtId="4" fontId="16" fillId="0" borderId="4" xfId="3" applyNumberFormat="1" applyFont="1" applyBorder="1" applyAlignment="1">
      <alignment horizontal="right"/>
    </xf>
    <xf numFmtId="0" fontId="16" fillId="0" borderId="2" xfId="3" applyFont="1" applyBorder="1" applyAlignment="1">
      <alignment horizontal="right"/>
    </xf>
    <xf numFmtId="0" fontId="16" fillId="0" borderId="2" xfId="22" applyFont="1" applyBorder="1" applyAlignment="1">
      <alignment horizontal="center" vertical="center"/>
    </xf>
    <xf numFmtId="0" fontId="16" fillId="0" borderId="3" xfId="22" applyFont="1" applyBorder="1" applyAlignment="1">
      <alignment horizontal="center" vertical="center"/>
    </xf>
    <xf numFmtId="4" fontId="16" fillId="0" borderId="4" xfId="22" applyNumberFormat="1" applyFont="1" applyBorder="1" applyAlignment="1">
      <alignment horizontal="right"/>
    </xf>
    <xf numFmtId="4" fontId="16" fillId="0" borderId="2" xfId="22" applyNumberFormat="1" applyFont="1" applyBorder="1" applyAlignment="1">
      <alignment horizontal="right"/>
    </xf>
    <xf numFmtId="0" fontId="16" fillId="0" borderId="2" xfId="22" applyFont="1" applyBorder="1" applyAlignment="1">
      <alignment horizontal="right"/>
    </xf>
    <xf numFmtId="0" fontId="16" fillId="0" borderId="2" xfId="22" applyFont="1" applyBorder="1" applyAlignment="1">
      <alignment vertical="top" wrapText="1"/>
    </xf>
    <xf numFmtId="1" fontId="16" fillId="0" borderId="2" xfId="22" applyNumberFormat="1" applyFont="1" applyBorder="1" applyAlignment="1">
      <alignment horizontal="center" vertical="center"/>
    </xf>
    <xf numFmtId="1" fontId="16" fillId="0" borderId="0" xfId="4" applyNumberFormat="1" applyFont="1" applyBorder="1" applyAlignment="1">
      <alignment horizontal="center" vertical="center"/>
    </xf>
    <xf numFmtId="4" fontId="16" fillId="6" borderId="4" xfId="4" applyNumberFormat="1" applyFont="1" applyFill="1" applyBorder="1" applyAlignment="1">
      <alignment horizontal="right" wrapText="1"/>
    </xf>
    <xf numFmtId="4" fontId="16" fillId="6" borderId="2" xfId="4" applyNumberFormat="1" applyFont="1" applyFill="1" applyBorder="1" applyAlignment="1">
      <alignment horizontal="right" wrapText="1"/>
    </xf>
    <xf numFmtId="0" fontId="13" fillId="6" borderId="2" xfId="4" applyFont="1" applyFill="1" applyBorder="1" applyAlignment="1">
      <alignment horizontal="right" wrapText="1"/>
    </xf>
    <xf numFmtId="2" fontId="16" fillId="6" borderId="2" xfId="4" applyNumberFormat="1" applyFont="1" applyFill="1" applyBorder="1" applyAlignment="1">
      <alignment horizontal="right" wrapText="1"/>
    </xf>
    <xf numFmtId="0" fontId="13" fillId="6" borderId="2" xfId="4" applyFont="1" applyFill="1" applyBorder="1" applyAlignment="1">
      <alignment horizontal="left" vertical="top" wrapText="1"/>
    </xf>
    <xf numFmtId="0" fontId="13" fillId="6" borderId="2" xfId="4" applyFont="1" applyFill="1" applyBorder="1" applyAlignment="1">
      <alignment horizontal="center" vertical="center" wrapText="1"/>
    </xf>
    <xf numFmtId="0" fontId="13" fillId="6" borderId="3" xfId="4" applyFont="1" applyFill="1" applyBorder="1" applyAlignment="1">
      <alignment horizontal="center" vertical="center" wrapText="1"/>
    </xf>
    <xf numFmtId="4" fontId="14" fillId="0" borderId="4" xfId="3" applyNumberFormat="1" applyFont="1" applyBorder="1" applyAlignment="1">
      <alignment horizontal="right"/>
    </xf>
    <xf numFmtId="1" fontId="14" fillId="0" borderId="2" xfId="4" applyNumberFormat="1" applyFont="1" applyBorder="1" applyAlignment="1">
      <alignment horizontal="center" vertical="center"/>
    </xf>
    <xf numFmtId="4" fontId="16" fillId="5" borderId="4" xfId="4" applyNumberFormat="1" applyFont="1" applyFill="1" applyBorder="1" applyAlignment="1">
      <alignment horizontal="right" wrapText="1"/>
    </xf>
    <xf numFmtId="4" fontId="16" fillId="0" borderId="4" xfId="4" applyNumberFormat="1" applyFont="1" applyBorder="1" applyAlignment="1">
      <alignment horizontal="right" wrapText="1"/>
    </xf>
    <xf numFmtId="4" fontId="16" fillId="0" borderId="2" xfId="4" applyNumberFormat="1" applyFont="1" applyBorder="1" applyAlignment="1">
      <alignment horizontal="right" wrapText="1"/>
    </xf>
    <xf numFmtId="0" fontId="16" fillId="0" borderId="2" xfId="4" applyFont="1" applyBorder="1" applyAlignment="1">
      <alignment horizontal="right" wrapText="1"/>
    </xf>
    <xf numFmtId="2" fontId="16" fillId="0" borderId="2" xfId="4" applyNumberFormat="1" applyFont="1" applyBorder="1" applyAlignment="1">
      <alignment horizontal="right" wrapText="1"/>
    </xf>
    <xf numFmtId="49" fontId="16" fillId="0" borderId="2" xfId="4" applyNumberFormat="1" applyFont="1" applyBorder="1" applyAlignment="1">
      <alignment horizontal="left" vertical="top" wrapText="1"/>
    </xf>
    <xf numFmtId="0" fontId="23" fillId="7" borderId="8" xfId="2" applyFont="1" applyFill="1" applyBorder="1" applyAlignment="1">
      <alignment horizontal="left" vertical="top"/>
    </xf>
    <xf numFmtId="0" fontId="14" fillId="0" borderId="0" xfId="0" applyFont="1" applyAlignment="1">
      <alignment wrapText="1"/>
    </xf>
    <xf numFmtId="0" fontId="14" fillId="0" borderId="0" xfId="0" applyFont="1"/>
    <xf numFmtId="0" fontId="45" fillId="0" borderId="0" xfId="64" applyFill="1" applyBorder="1" applyAlignment="1">
      <alignment horizontal="right" wrapText="1"/>
    </xf>
    <xf numFmtId="0" fontId="45" fillId="0" borderId="0" xfId="64" applyFill="1" applyBorder="1" applyAlignment="1">
      <alignment wrapText="1"/>
    </xf>
    <xf numFmtId="0" fontId="43" fillId="0" borderId="0" xfId="2" applyFont="1" applyBorder="1" applyAlignment="1">
      <alignment vertical="top"/>
    </xf>
    <xf numFmtId="0" fontId="5" fillId="0" borderId="0" xfId="2" applyFont="1" applyBorder="1" applyAlignment="1">
      <alignment vertical="top"/>
    </xf>
    <xf numFmtId="0" fontId="10" fillId="0" borderId="0" xfId="2" applyFont="1" applyBorder="1" applyAlignment="1">
      <alignment vertical="top"/>
    </xf>
    <xf numFmtId="164" fontId="10" fillId="0" borderId="0" xfId="2" applyNumberFormat="1" applyFont="1" applyBorder="1" applyAlignment="1">
      <alignment vertical="top"/>
    </xf>
    <xf numFmtId="0" fontId="11" fillId="0" borderId="0" xfId="0" applyFont="1" applyAlignment="1">
      <alignment vertical="top"/>
    </xf>
    <xf numFmtId="0" fontId="14" fillId="7" borderId="7" xfId="6" applyFont="1" applyFill="1" applyBorder="1" applyAlignment="1">
      <alignment horizontal="center" vertical="top"/>
    </xf>
    <xf numFmtId="164" fontId="38" fillId="7" borderId="8" xfId="2" applyNumberFormat="1" applyFont="1" applyFill="1" applyBorder="1" applyAlignment="1">
      <alignment vertical="top" wrapText="1"/>
    </xf>
    <xf numFmtId="0" fontId="11" fillId="7" borderId="8" xfId="6" applyFont="1" applyFill="1" applyBorder="1" applyAlignment="1">
      <alignment horizontal="left" vertical="top" wrapText="1"/>
    </xf>
    <xf numFmtId="4" fontId="14" fillId="7" borderId="8" xfId="2" applyNumberFormat="1" applyFont="1" applyFill="1" applyBorder="1" applyAlignment="1">
      <alignment vertical="top"/>
    </xf>
    <xf numFmtId="4" fontId="11" fillId="7" borderId="9" xfId="2" applyNumberFormat="1" applyFont="1" applyFill="1" applyBorder="1" applyAlignment="1">
      <alignment vertical="top"/>
    </xf>
    <xf numFmtId="0" fontId="18" fillId="0" borderId="0" xfId="3" applyFont="1" applyAlignment="1">
      <alignment vertical="top" wrapText="1"/>
    </xf>
    <xf numFmtId="0" fontId="18" fillId="0" borderId="2" xfId="3" applyFont="1" applyBorder="1" applyAlignment="1">
      <alignment vertical="top" wrapText="1"/>
    </xf>
    <xf numFmtId="0" fontId="46" fillId="0" borderId="0" xfId="0" applyFont="1" applyAlignment="1">
      <alignment horizontal="left"/>
    </xf>
    <xf numFmtId="9" fontId="46" fillId="0" borderId="0" xfId="0" applyNumberFormat="1" applyFont="1" applyAlignment="1">
      <alignment horizontal="left" vertical="top"/>
    </xf>
    <xf numFmtId="9" fontId="46" fillId="0" borderId="0" xfId="0" applyNumberFormat="1" applyFont="1" applyAlignment="1">
      <alignment horizontal="left"/>
    </xf>
    <xf numFmtId="0" fontId="47" fillId="0" borderId="0" xfId="0" applyFont="1" applyAlignment="1">
      <alignment horizontal="left"/>
    </xf>
    <xf numFmtId="9" fontId="47" fillId="0" borderId="0" xfId="0" applyNumberFormat="1" applyFont="1" applyAlignment="1">
      <alignment horizontal="left"/>
    </xf>
    <xf numFmtId="9" fontId="47" fillId="0" borderId="0" xfId="0" applyNumberFormat="1" applyFont="1" applyAlignment="1">
      <alignment horizontal="left" vertical="top"/>
    </xf>
    <xf numFmtId="0" fontId="50" fillId="0" borderId="0" xfId="64" applyFont="1" applyFill="1" applyBorder="1" applyAlignment="1">
      <alignment horizontal="left"/>
    </xf>
    <xf numFmtId="0" fontId="9" fillId="0" borderId="0" xfId="2" applyFont="1" applyBorder="1" applyAlignment="1">
      <alignment horizontal="left" vertical="top" wrapText="1"/>
    </xf>
    <xf numFmtId="0" fontId="14" fillId="0" borderId="3" xfId="5" applyFont="1" applyBorder="1" applyAlignment="1">
      <alignment vertical="center"/>
    </xf>
    <xf numFmtId="164" fontId="14" fillId="0" borderId="2" xfId="5" applyNumberFormat="1" applyFont="1" applyBorder="1" applyAlignment="1">
      <alignment vertical="center"/>
    </xf>
    <xf numFmtId="0" fontId="14" fillId="0" borderId="2" xfId="5" applyFont="1" applyBorder="1" applyAlignment="1">
      <alignment vertical="center" wrapText="1"/>
    </xf>
    <xf numFmtId="0" fontId="23" fillId="5" borderId="3" xfId="5" applyFont="1" applyFill="1" applyBorder="1" applyAlignment="1">
      <alignment horizontal="center" vertical="top"/>
    </xf>
    <xf numFmtId="164" fontId="23" fillId="5" borderId="2" xfId="5" applyNumberFormat="1" applyFont="1" applyFill="1" applyBorder="1" applyAlignment="1">
      <alignment horizontal="center" vertical="top"/>
    </xf>
    <xf numFmtId="0" fontId="23" fillId="5" borderId="2" xfId="5" applyFont="1" applyFill="1" applyBorder="1" applyAlignment="1">
      <alignment vertical="top" wrapText="1"/>
    </xf>
    <xf numFmtId="0" fontId="23" fillId="5" borderId="2" xfId="5" applyFont="1" applyFill="1" applyBorder="1" applyAlignment="1">
      <alignment horizontal="right" vertical="top"/>
    </xf>
    <xf numFmtId="4" fontId="23" fillId="5" borderId="2" xfId="5" applyNumberFormat="1" applyFont="1" applyFill="1" applyBorder="1" applyAlignment="1">
      <alignment vertical="top"/>
    </xf>
    <xf numFmtId="4" fontId="23" fillId="5" borderId="4" xfId="5" applyNumberFormat="1" applyFont="1" applyFill="1" applyBorder="1" applyAlignment="1">
      <alignment vertical="top"/>
    </xf>
    <xf numFmtId="0" fontId="14" fillId="0" borderId="12" xfId="5" applyFont="1" applyBorder="1" applyAlignment="1">
      <alignment horizontal="center" vertical="center"/>
    </xf>
    <xf numFmtId="165" fontId="14" fillId="0" borderId="11" xfId="2" applyNumberFormat="1" applyFont="1" applyBorder="1" applyAlignment="1">
      <alignment horizontal="center" vertical="center" wrapText="1"/>
    </xf>
    <xf numFmtId="0" fontId="14" fillId="0" borderId="11" xfId="2" applyFont="1" applyBorder="1" applyAlignment="1">
      <alignment vertical="top" wrapText="1"/>
    </xf>
    <xf numFmtId="2" fontId="14" fillId="0" borderId="11" xfId="5" applyNumberFormat="1" applyFont="1" applyBorder="1" applyAlignment="1">
      <alignment horizontal="right"/>
    </xf>
    <xf numFmtId="4" fontId="14" fillId="0" borderId="11" xfId="5" applyNumberFormat="1" applyFont="1" applyBorder="1" applyAlignment="1">
      <alignment horizontal="right"/>
    </xf>
    <xf numFmtId="4" fontId="14" fillId="0" borderId="10" xfId="5" applyNumberFormat="1" applyFont="1" applyBorder="1" applyAlignment="1">
      <alignment horizontal="right"/>
    </xf>
    <xf numFmtId="0" fontId="23" fillId="5" borderId="7" xfId="5" applyFont="1" applyFill="1" applyBorder="1" applyAlignment="1">
      <alignment horizontal="center" vertical="top"/>
    </xf>
    <xf numFmtId="164" fontId="23" fillId="5" borderId="8" xfId="5" applyNumberFormat="1" applyFont="1" applyFill="1" applyBorder="1" applyAlignment="1">
      <alignment horizontal="center" vertical="top"/>
    </xf>
    <xf numFmtId="0" fontId="23" fillId="5" borderId="8" xfId="5" applyFont="1" applyFill="1" applyBorder="1" applyAlignment="1">
      <alignment vertical="top" wrapText="1"/>
    </xf>
    <xf numFmtId="0" fontId="23" fillId="5" borderId="8" xfId="5" applyFont="1" applyFill="1" applyBorder="1" applyAlignment="1">
      <alignment horizontal="right" vertical="top"/>
    </xf>
    <xf numFmtId="4" fontId="23" fillId="5" borderId="8" xfId="5" applyNumberFormat="1" applyFont="1" applyFill="1" applyBorder="1" applyAlignment="1">
      <alignment vertical="top"/>
    </xf>
    <xf numFmtId="4" fontId="23" fillId="5" borderId="9" xfId="5" applyNumberFormat="1" applyFont="1" applyFill="1" applyBorder="1" applyAlignment="1">
      <alignment vertical="top"/>
    </xf>
    <xf numFmtId="0" fontId="23" fillId="5" borderId="3" xfId="2" applyFont="1" applyFill="1" applyBorder="1" applyAlignment="1">
      <alignment vertical="top"/>
    </xf>
    <xf numFmtId="0" fontId="12" fillId="5" borderId="2" xfId="2" applyFont="1" applyFill="1" applyBorder="1" applyAlignment="1">
      <alignment vertical="top"/>
    </xf>
    <xf numFmtId="0" fontId="12" fillId="5" borderId="2" xfId="2" applyFont="1" applyFill="1" applyBorder="1" applyAlignment="1">
      <alignment horizontal="right" vertical="top" wrapText="1"/>
    </xf>
    <xf numFmtId="0" fontId="12" fillId="5" borderId="2" xfId="2" applyFont="1" applyFill="1" applyBorder="1" applyAlignment="1">
      <alignment horizontal="center" vertical="top" wrapText="1"/>
    </xf>
    <xf numFmtId="0" fontId="12" fillId="5" borderId="2" xfId="2" applyFont="1" applyFill="1" applyBorder="1" applyAlignment="1">
      <alignment vertical="top" wrapText="1"/>
    </xf>
    <xf numFmtId="0" fontId="23" fillId="7" borderId="7" xfId="6" applyFont="1" applyFill="1" applyBorder="1" applyAlignment="1">
      <alignment horizontal="center" vertical="top"/>
    </xf>
    <xf numFmtId="164" fontId="38" fillId="7" borderId="8" xfId="2" applyNumberFormat="1" applyFont="1" applyFill="1" applyBorder="1" applyAlignment="1">
      <alignment vertical="top"/>
    </xf>
    <xf numFmtId="0" fontId="23" fillId="7" borderId="8" xfId="6" applyFont="1" applyFill="1" applyBorder="1" applyAlignment="1">
      <alignment horizontal="left" vertical="top" wrapText="1"/>
    </xf>
    <xf numFmtId="4" fontId="38" fillId="7" borderId="8" xfId="2" applyNumberFormat="1" applyFont="1" applyFill="1" applyBorder="1" applyAlignment="1">
      <alignment vertical="top"/>
    </xf>
    <xf numFmtId="4" fontId="23" fillId="7" borderId="9" xfId="6" applyNumberFormat="1" applyFont="1" applyFill="1" applyBorder="1" applyAlignment="1">
      <alignment horizontal="right" vertical="top"/>
    </xf>
    <xf numFmtId="3" fontId="14" fillId="0" borderId="12" xfId="2" applyNumberFormat="1" applyFont="1" applyBorder="1" applyAlignment="1">
      <alignment horizontal="center" vertical="center"/>
    </xf>
    <xf numFmtId="164" fontId="14" fillId="0" borderId="11" xfId="2" applyNumberFormat="1" applyFont="1" applyBorder="1" applyAlignment="1">
      <alignment vertical="top"/>
    </xf>
    <xf numFmtId="3" fontId="14" fillId="0" borderId="11" xfId="2" applyNumberFormat="1" applyFont="1" applyBorder="1" applyAlignment="1">
      <alignment vertical="top" wrapText="1"/>
    </xf>
    <xf numFmtId="3" fontId="14" fillId="0" borderId="11" xfId="2" applyNumberFormat="1" applyFont="1" applyBorder="1" applyAlignment="1">
      <alignment vertical="top"/>
    </xf>
    <xf numFmtId="4" fontId="14" fillId="0" borderId="10" xfId="5" applyNumberFormat="1" applyFont="1" applyBorder="1" applyAlignment="1">
      <alignment vertical="top"/>
    </xf>
    <xf numFmtId="3" fontId="14" fillId="0" borderId="5" xfId="2" applyNumberFormat="1" applyFont="1" applyBorder="1" applyAlignment="1">
      <alignment horizontal="center" vertical="center"/>
    </xf>
    <xf numFmtId="164" fontId="14" fillId="0" borderId="1" xfId="2" applyNumberFormat="1" applyFont="1" applyBorder="1" applyAlignment="1">
      <alignment vertical="top"/>
    </xf>
    <xf numFmtId="3" fontId="14" fillId="0" borderId="1" xfId="2" applyNumberFormat="1" applyFont="1" applyBorder="1" applyAlignment="1">
      <alignment vertical="top" wrapText="1"/>
    </xf>
    <xf numFmtId="3" fontId="14" fillId="0" borderId="1" xfId="2" applyNumberFormat="1" applyFont="1" applyBorder="1" applyAlignment="1">
      <alignment vertical="top"/>
    </xf>
    <xf numFmtId="3" fontId="48" fillId="0" borderId="12" xfId="2" applyNumberFormat="1" applyFont="1" applyBorder="1" applyAlignment="1">
      <alignment horizontal="center" vertical="center"/>
    </xf>
    <xf numFmtId="164" fontId="48" fillId="0" borderId="11" xfId="2" applyNumberFormat="1" applyFont="1" applyBorder="1" applyAlignment="1">
      <alignment vertical="top"/>
    </xf>
    <xf numFmtId="3" fontId="48" fillId="0" borderId="11" xfId="2" applyNumberFormat="1" applyFont="1" applyBorder="1" applyAlignment="1">
      <alignment vertical="top" wrapText="1"/>
    </xf>
    <xf numFmtId="3" fontId="48" fillId="0" borderId="11" xfId="2" applyNumberFormat="1" applyFont="1" applyBorder="1" applyAlignment="1">
      <alignment vertical="top"/>
    </xf>
    <xf numFmtId="4" fontId="48" fillId="0" borderId="10" xfId="5" applyNumberFormat="1" applyFont="1" applyBorder="1" applyAlignment="1">
      <alignment vertical="top"/>
    </xf>
    <xf numFmtId="0" fontId="4" fillId="0" borderId="0" xfId="4" applyBorder="1"/>
    <xf numFmtId="49" fontId="54" fillId="0" borderId="0" xfId="51" applyNumberFormat="1" applyFont="1" applyAlignment="1">
      <alignment vertical="center"/>
    </xf>
    <xf numFmtId="0" fontId="23" fillId="4" borderId="3" xfId="2" applyFont="1" applyFill="1" applyBorder="1" applyAlignment="1">
      <alignment vertical="top"/>
    </xf>
    <xf numFmtId="0" fontId="23" fillId="4" borderId="2" xfId="2" applyFont="1" applyFill="1" applyBorder="1" applyAlignment="1">
      <alignment vertical="top"/>
    </xf>
    <xf numFmtId="4" fontId="23" fillId="7" borderId="9" xfId="6" applyNumberFormat="1" applyFont="1" applyFill="1" applyBorder="1" applyAlignment="1">
      <alignment horizontal="center" vertical="top"/>
    </xf>
    <xf numFmtId="0" fontId="23" fillId="7" borderId="5" xfId="2" applyFont="1" applyFill="1" applyBorder="1" applyAlignment="1">
      <alignment vertical="top"/>
    </xf>
    <xf numFmtId="0" fontId="23" fillId="7" borderId="1" xfId="2" applyFont="1" applyFill="1" applyBorder="1" applyAlignment="1">
      <alignment vertical="top"/>
    </xf>
    <xf numFmtId="0" fontId="11" fillId="7" borderId="1" xfId="2" applyFont="1" applyFill="1" applyBorder="1" applyAlignment="1">
      <alignment vertical="top"/>
    </xf>
    <xf numFmtId="0" fontId="11" fillId="7" borderId="6" xfId="2" applyFont="1" applyFill="1" applyBorder="1" applyAlignment="1">
      <alignment horizontal="right" vertical="top"/>
    </xf>
    <xf numFmtId="0" fontId="13" fillId="7" borderId="1" xfId="2" applyFont="1" applyFill="1" applyBorder="1" applyAlignment="1">
      <alignment vertical="top"/>
    </xf>
    <xf numFmtId="0" fontId="13" fillId="7" borderId="6" xfId="2" applyFont="1" applyFill="1" applyBorder="1" applyAlignment="1">
      <alignment horizontal="right" vertical="top"/>
    </xf>
    <xf numFmtId="0" fontId="23" fillId="7" borderId="3" xfId="2" applyFont="1" applyFill="1" applyBorder="1" applyAlignment="1">
      <alignment vertical="top"/>
    </xf>
    <xf numFmtId="0" fontId="23" fillId="7" borderId="2" xfId="2" applyFont="1" applyFill="1" applyBorder="1" applyAlignment="1">
      <alignment vertical="top"/>
    </xf>
    <xf numFmtId="0" fontId="13" fillId="7" borderId="2" xfId="2" applyFont="1" applyFill="1" applyBorder="1" applyAlignment="1">
      <alignment vertical="top"/>
    </xf>
    <xf numFmtId="0" fontId="13" fillId="7" borderId="4" xfId="2" applyFont="1" applyFill="1" applyBorder="1" applyAlignment="1">
      <alignment horizontal="right" vertical="top"/>
    </xf>
    <xf numFmtId="0" fontId="29" fillId="0" borderId="7" xfId="5" applyFont="1" applyBorder="1" applyAlignment="1">
      <alignment horizontal="center"/>
    </xf>
    <xf numFmtId="0" fontId="29" fillId="0" borderId="8" xfId="5" applyFont="1" applyBorder="1" applyAlignment="1">
      <alignment horizontal="center"/>
    </xf>
    <xf numFmtId="0" fontId="29" fillId="0" borderId="8" xfId="5" applyFont="1" applyBorder="1" applyAlignment="1">
      <alignment horizontal="center" vertical="top" wrapText="1"/>
    </xf>
    <xf numFmtId="4" fontId="29" fillId="0" borderId="8" xfId="5" applyNumberFormat="1" applyFont="1" applyBorder="1" applyAlignment="1">
      <alignment horizontal="center"/>
    </xf>
    <xf numFmtId="4" fontId="29" fillId="0" borderId="9" xfId="5" applyNumberFormat="1" applyFont="1" applyBorder="1" applyAlignment="1">
      <alignment horizontal="center"/>
    </xf>
    <xf numFmtId="0" fontId="28" fillId="5" borderId="3" xfId="0" applyFont="1" applyFill="1" applyBorder="1" applyAlignment="1">
      <alignment horizontal="center" vertical="center" wrapText="1"/>
    </xf>
    <xf numFmtId="0" fontId="28" fillId="5" borderId="2" xfId="0" applyFont="1" applyFill="1" applyBorder="1" applyAlignment="1">
      <alignment horizontal="center" vertical="center" wrapText="1"/>
    </xf>
    <xf numFmtId="0" fontId="28" fillId="5" borderId="2" xfId="0" applyFont="1" applyFill="1" applyBorder="1" applyAlignment="1">
      <alignment horizontal="left" vertical="top" wrapText="1"/>
    </xf>
    <xf numFmtId="2" fontId="29" fillId="5" borderId="2" xfId="0" applyNumberFormat="1" applyFont="1" applyFill="1" applyBorder="1" applyAlignment="1">
      <alignment wrapText="1"/>
    </xf>
    <xf numFmtId="0" fontId="28" fillId="5" borderId="2" xfId="0" applyFont="1" applyFill="1" applyBorder="1" applyAlignment="1">
      <alignment horizontal="center" wrapText="1"/>
    </xf>
    <xf numFmtId="4" fontId="29" fillId="5" borderId="2" xfId="0" applyNumberFormat="1" applyFont="1" applyFill="1" applyBorder="1" applyAlignment="1">
      <alignment wrapText="1"/>
    </xf>
    <xf numFmtId="4" fontId="29" fillId="5" borderId="4" xfId="0" applyNumberFormat="1" applyFont="1" applyFill="1" applyBorder="1" applyAlignment="1">
      <alignment wrapText="1"/>
    </xf>
    <xf numFmtId="49" fontId="28" fillId="6" borderId="2" xfId="0" applyNumberFormat="1" applyFont="1" applyFill="1" applyBorder="1" applyAlignment="1">
      <alignment horizontal="center" vertical="center" wrapText="1"/>
    </xf>
    <xf numFmtId="2" fontId="29" fillId="6" borderId="2" xfId="0" applyNumberFormat="1" applyFont="1" applyFill="1" applyBorder="1" applyAlignment="1">
      <alignment wrapText="1"/>
    </xf>
    <xf numFmtId="0" fontId="28" fillId="6" borderId="2" xfId="0" applyFont="1" applyFill="1" applyBorder="1" applyAlignment="1">
      <alignment horizontal="center" wrapText="1"/>
    </xf>
    <xf numFmtId="4" fontId="29" fillId="6" borderId="2" xfId="0" applyNumberFormat="1" applyFont="1" applyFill="1" applyBorder="1" applyAlignment="1">
      <alignment wrapText="1"/>
    </xf>
    <xf numFmtId="4" fontId="29" fillId="6" borderId="4" xfId="0" applyNumberFormat="1" applyFont="1" applyFill="1" applyBorder="1" applyAlignment="1">
      <alignment wrapText="1"/>
    </xf>
    <xf numFmtId="0" fontId="29" fillId="0" borderId="3" xfId="0" applyFont="1" applyBorder="1" applyAlignment="1">
      <alignment horizontal="center" vertical="center" wrapText="1"/>
    </xf>
    <xf numFmtId="49" fontId="29" fillId="0" borderId="2" xfId="0" applyNumberFormat="1" applyFont="1" applyBorder="1" applyAlignment="1">
      <alignment horizontal="center" vertical="center" wrapText="1"/>
    </xf>
    <xf numFmtId="49" fontId="29" fillId="0" borderId="2" xfId="0" applyNumberFormat="1" applyFont="1" applyBorder="1" applyAlignment="1">
      <alignment horizontal="left" vertical="top" wrapText="1"/>
    </xf>
    <xf numFmtId="2" fontId="29" fillId="0" borderId="2" xfId="0" applyNumberFormat="1" applyFont="1" applyBorder="1" applyAlignment="1">
      <alignment horizontal="right" wrapText="1"/>
    </xf>
    <xf numFmtId="0" fontId="29" fillId="0" borderId="2" xfId="0" applyFont="1" applyBorder="1" applyAlignment="1">
      <alignment horizontal="right" wrapText="1"/>
    </xf>
    <xf numFmtId="4" fontId="29" fillId="0" borderId="4" xfId="0" applyNumberFormat="1" applyFont="1" applyBorder="1" applyAlignment="1">
      <alignment horizontal="right" wrapText="1"/>
    </xf>
    <xf numFmtId="0" fontId="29" fillId="0" borderId="3" xfId="0" applyFont="1" applyBorder="1" applyAlignment="1">
      <alignment horizontal="center" vertical="center"/>
    </xf>
    <xf numFmtId="49" fontId="29" fillId="0" borderId="2" xfId="34" applyNumberFormat="1" applyFont="1" applyFill="1" applyBorder="1" applyAlignment="1">
      <alignment horizontal="center" vertical="center" wrapText="1"/>
    </xf>
    <xf numFmtId="4" fontId="29" fillId="0" borderId="2" xfId="0" applyNumberFormat="1" applyFont="1" applyBorder="1" applyAlignment="1">
      <alignment horizontal="right" wrapText="1"/>
    </xf>
    <xf numFmtId="0" fontId="29" fillId="0" borderId="2" xfId="0" applyFont="1" applyBorder="1" applyAlignment="1">
      <alignment vertical="top" wrapText="1"/>
    </xf>
    <xf numFmtId="0" fontId="29" fillId="0" borderId="2" xfId="0" applyFont="1" applyBorder="1" applyAlignment="1">
      <alignment horizontal="center" vertical="center"/>
    </xf>
    <xf numFmtId="0" fontId="29" fillId="0" borderId="2" xfId="0" applyFont="1" applyBorder="1" applyAlignment="1">
      <alignment horizontal="left" vertical="top" wrapText="1"/>
    </xf>
    <xf numFmtId="0" fontId="29" fillId="0" borderId="2" xfId="0" applyFont="1" applyBorder="1" applyAlignment="1">
      <alignment horizontal="right"/>
    </xf>
    <xf numFmtId="2" fontId="29" fillId="0" borderId="2" xfId="0" applyNumberFormat="1" applyFont="1" applyBorder="1" applyAlignment="1">
      <alignment horizontal="right"/>
    </xf>
    <xf numFmtId="0" fontId="29" fillId="0" borderId="2" xfId="5" applyFont="1" applyBorder="1" applyAlignment="1">
      <alignment vertical="top" wrapText="1"/>
    </xf>
    <xf numFmtId="4" fontId="29" fillId="0" borderId="2" xfId="5" applyNumberFormat="1" applyFont="1" applyBorder="1" applyAlignment="1">
      <alignment horizontal="right"/>
    </xf>
    <xf numFmtId="4" fontId="29" fillId="0" borderId="4" xfId="0" applyNumberFormat="1" applyFont="1" applyBorder="1" applyAlignment="1">
      <alignment horizontal="right"/>
    </xf>
    <xf numFmtId="0" fontId="29" fillId="0" borderId="2" xfId="0" applyFont="1" applyBorder="1" applyAlignment="1">
      <alignment horizontal="center" vertical="center" wrapText="1"/>
    </xf>
    <xf numFmtId="2" fontId="29" fillId="5" borderId="2" xfId="0" applyNumberFormat="1" applyFont="1" applyFill="1" applyBorder="1" applyAlignment="1">
      <alignment horizontal="right" wrapText="1"/>
    </xf>
    <xf numFmtId="0" fontId="28" fillId="5" borderId="2" xfId="0" applyFont="1" applyFill="1" applyBorder="1" applyAlignment="1">
      <alignment horizontal="right" wrapText="1"/>
    </xf>
    <xf numFmtId="4" fontId="29" fillId="5" borderId="2" xfId="0" applyNumberFormat="1" applyFont="1" applyFill="1" applyBorder="1" applyAlignment="1">
      <alignment horizontal="right" wrapText="1"/>
    </xf>
    <xf numFmtId="4" fontId="28" fillId="5" borderId="4" xfId="0" applyNumberFormat="1" applyFont="1" applyFill="1" applyBorder="1" applyAlignment="1">
      <alignment horizontal="right" wrapText="1"/>
    </xf>
    <xf numFmtId="4" fontId="29" fillId="5" borderId="4" xfId="0" applyNumberFormat="1" applyFont="1" applyFill="1" applyBorder="1" applyAlignment="1">
      <alignment horizontal="right" wrapText="1"/>
    </xf>
    <xf numFmtId="0" fontId="28" fillId="0" borderId="3" xfId="0" applyFont="1" applyBorder="1" applyAlignment="1">
      <alignment vertical="top" wrapText="1"/>
    </xf>
    <xf numFmtId="0" fontId="28" fillId="0" borderId="2" xfId="0" applyFont="1" applyBorder="1" applyAlignment="1">
      <alignment vertical="top" wrapText="1"/>
    </xf>
    <xf numFmtId="0" fontId="28" fillId="0" borderId="4" xfId="0" applyFont="1" applyBorder="1" applyAlignment="1">
      <alignment vertical="top" wrapText="1"/>
    </xf>
    <xf numFmtId="4" fontId="29" fillId="0" borderId="2" xfId="0" applyNumberFormat="1" applyFont="1" applyBorder="1" applyAlignment="1">
      <alignment horizontal="right"/>
    </xf>
    <xf numFmtId="0" fontId="55" fillId="0" borderId="2" xfId="0" applyFont="1" applyBorder="1" applyAlignment="1">
      <alignment horizontal="left" vertical="top" wrapText="1"/>
    </xf>
    <xf numFmtId="2" fontId="29" fillId="0" borderId="2" xfId="5" applyNumberFormat="1" applyFont="1" applyBorder="1" applyAlignment="1">
      <alignment horizontal="right"/>
    </xf>
    <xf numFmtId="4" fontId="29" fillId="0" borderId="4" xfId="5" applyNumberFormat="1" applyFont="1" applyBorder="1" applyAlignment="1">
      <alignment horizontal="right"/>
    </xf>
    <xf numFmtId="0" fontId="57" fillId="0" borderId="2" xfId="0" applyFont="1" applyBorder="1" applyAlignment="1">
      <alignment horizontal="right"/>
    </xf>
    <xf numFmtId="4" fontId="55" fillId="0" borderId="2" xfId="0" applyNumberFormat="1" applyFont="1" applyBorder="1" applyAlignment="1">
      <alignment horizontal="left" vertical="top" wrapText="1"/>
    </xf>
    <xf numFmtId="0" fontId="55" fillId="0" borderId="8" xfId="0" applyFont="1" applyBorder="1" applyAlignment="1">
      <alignment horizontal="left" vertical="top" wrapText="1"/>
    </xf>
    <xf numFmtId="4" fontId="29" fillId="0" borderId="8" xfId="0" applyNumberFormat="1" applyFont="1" applyBorder="1" applyAlignment="1">
      <alignment horizontal="right"/>
    </xf>
    <xf numFmtId="0" fontId="28" fillId="5" borderId="7" xfId="0" applyFont="1" applyFill="1" applyBorder="1" applyAlignment="1">
      <alignment horizontal="center" vertical="center" wrapText="1"/>
    </xf>
    <xf numFmtId="0" fontId="28" fillId="5" borderId="8" xfId="0" applyFont="1" applyFill="1" applyBorder="1" applyAlignment="1">
      <alignment horizontal="center" vertical="center" wrapText="1"/>
    </xf>
    <xf numFmtId="0" fontId="28" fillId="5" borderId="8" xfId="0" applyFont="1" applyFill="1" applyBorder="1" applyAlignment="1">
      <alignment horizontal="left" vertical="top" wrapText="1"/>
    </xf>
    <xf numFmtId="2" fontId="29" fillId="5" borderId="8" xfId="0" applyNumberFormat="1" applyFont="1" applyFill="1" applyBorder="1" applyAlignment="1">
      <alignment horizontal="right" wrapText="1"/>
    </xf>
    <xf numFmtId="0" fontId="28" fillId="5" borderId="8" xfId="0" applyFont="1" applyFill="1" applyBorder="1" applyAlignment="1">
      <alignment horizontal="right" wrapText="1"/>
    </xf>
    <xf numFmtId="4" fontId="29" fillId="5" borderId="8" xfId="0" applyNumberFormat="1" applyFont="1" applyFill="1" applyBorder="1" applyAlignment="1">
      <alignment horizontal="right" wrapText="1"/>
    </xf>
    <xf numFmtId="4" fontId="28" fillId="5" borderId="9" xfId="0" applyNumberFormat="1" applyFont="1" applyFill="1" applyBorder="1" applyAlignment="1">
      <alignment horizontal="right" wrapText="1"/>
    </xf>
    <xf numFmtId="3" fontId="14" fillId="0" borderId="7" xfId="2" applyNumberFormat="1" applyFont="1" applyBorder="1" applyAlignment="1">
      <alignment horizontal="center" vertical="center"/>
    </xf>
    <xf numFmtId="164" fontId="14" fillId="0" borderId="8" xfId="2" applyNumberFormat="1" applyFont="1" applyBorder="1" applyAlignment="1">
      <alignment vertical="top"/>
    </xf>
    <xf numFmtId="3" fontId="14" fillId="0" borderId="8" xfId="2" applyNumberFormat="1" applyFont="1" applyBorder="1" applyAlignment="1">
      <alignment vertical="top" wrapText="1"/>
    </xf>
    <xf numFmtId="3" fontId="14" fillId="0" borderId="8" xfId="2" applyNumberFormat="1" applyFont="1" applyBorder="1" applyAlignment="1">
      <alignment vertical="top"/>
    </xf>
    <xf numFmtId="4" fontId="14" fillId="0" borderId="9" xfId="5" applyNumberFormat="1" applyFont="1" applyBorder="1" applyAlignment="1">
      <alignment vertical="top"/>
    </xf>
    <xf numFmtId="0" fontId="38" fillId="7" borderId="7" xfId="6" applyFont="1" applyFill="1" applyBorder="1" applyAlignment="1">
      <alignment horizontal="center" vertical="top"/>
    </xf>
    <xf numFmtId="4" fontId="23" fillId="7" borderId="8" xfId="2" applyNumberFormat="1" applyFont="1" applyFill="1" applyBorder="1" applyAlignment="1">
      <alignment vertical="top"/>
    </xf>
    <xf numFmtId="0" fontId="28" fillId="5" borderId="3" xfId="2" applyFont="1" applyFill="1" applyBorder="1" applyAlignment="1">
      <alignment horizontal="center" vertical="center" wrapText="1"/>
    </xf>
    <xf numFmtId="0" fontId="28" fillId="5" borderId="2" xfId="2" applyFont="1" applyFill="1" applyBorder="1" applyAlignment="1">
      <alignment horizontal="center" vertical="center" wrapText="1"/>
    </xf>
    <xf numFmtId="0" fontId="28" fillId="5" borderId="2" xfId="2" applyFont="1" applyFill="1" applyBorder="1" applyAlignment="1">
      <alignment horizontal="left" vertical="top" wrapText="1"/>
    </xf>
    <xf numFmtId="2" fontId="29" fillId="5" borderId="2" xfId="2" applyNumberFormat="1" applyFont="1" applyFill="1" applyBorder="1" applyAlignment="1">
      <alignment wrapText="1"/>
    </xf>
    <xf numFmtId="0" fontId="28" fillId="5" borderId="2" xfId="2" applyFont="1" applyFill="1" applyBorder="1" applyAlignment="1">
      <alignment horizontal="center" wrapText="1"/>
    </xf>
    <xf numFmtId="4" fontId="29" fillId="5" borderId="2" xfId="2" applyNumberFormat="1" applyFont="1" applyFill="1" applyBorder="1" applyAlignment="1">
      <alignment wrapText="1"/>
    </xf>
    <xf numFmtId="4" fontId="29" fillId="5" borderId="4" xfId="2" applyNumberFormat="1" applyFont="1" applyFill="1" applyBorder="1" applyAlignment="1">
      <alignment wrapText="1"/>
    </xf>
    <xf numFmtId="0" fontId="28" fillId="6" borderId="3" xfId="2" applyFont="1" applyFill="1" applyBorder="1" applyAlignment="1">
      <alignment horizontal="center" vertical="center" wrapText="1"/>
    </xf>
    <xf numFmtId="0" fontId="28" fillId="6" borderId="2" xfId="2" applyFont="1" applyFill="1" applyBorder="1" applyAlignment="1">
      <alignment horizontal="center" vertical="center" wrapText="1"/>
    </xf>
    <xf numFmtId="0" fontId="28" fillId="6" borderId="2" xfId="2" applyFont="1" applyFill="1" applyBorder="1" applyAlignment="1">
      <alignment horizontal="left" vertical="top" wrapText="1"/>
    </xf>
    <xf numFmtId="2" fontId="29" fillId="6" borderId="2" xfId="2" applyNumberFormat="1" applyFont="1" applyFill="1" applyBorder="1" applyAlignment="1">
      <alignment wrapText="1"/>
    </xf>
    <xf numFmtId="0" fontId="28" fillId="6" borderId="2" xfId="2" applyFont="1" applyFill="1" applyBorder="1" applyAlignment="1">
      <alignment horizontal="center" wrapText="1"/>
    </xf>
    <xf numFmtId="4" fontId="29" fillId="6" borderId="2" xfId="2" applyNumberFormat="1" applyFont="1" applyFill="1" applyBorder="1" applyAlignment="1">
      <alignment wrapText="1"/>
    </xf>
    <xf numFmtId="4" fontId="29" fillId="6" borderId="4" xfId="2" applyNumberFormat="1" applyFont="1" applyFill="1" applyBorder="1" applyAlignment="1">
      <alignment wrapText="1"/>
    </xf>
    <xf numFmtId="0" fontId="29" fillId="0" borderId="2" xfId="5" applyFont="1" applyBorder="1" applyAlignment="1">
      <alignment horizontal="right"/>
    </xf>
    <xf numFmtId="2" fontId="29" fillId="5" borderId="2" xfId="2" applyNumberFormat="1" applyFont="1" applyFill="1" applyBorder="1" applyAlignment="1">
      <alignment horizontal="right" wrapText="1"/>
    </xf>
    <xf numFmtId="0" fontId="28" fillId="5" borderId="2" xfId="2" applyFont="1" applyFill="1" applyBorder="1" applyAlignment="1">
      <alignment horizontal="right" wrapText="1"/>
    </xf>
    <xf numFmtId="4" fontId="29" fillId="5" borderId="2" xfId="2" applyNumberFormat="1" applyFont="1" applyFill="1" applyBorder="1" applyAlignment="1">
      <alignment horizontal="right" wrapText="1"/>
    </xf>
    <xf numFmtId="4" fontId="28" fillId="5" borderId="4" xfId="2" applyNumberFormat="1" applyFont="1" applyFill="1" applyBorder="1" applyAlignment="1">
      <alignment horizontal="right" wrapText="1"/>
    </xf>
    <xf numFmtId="4" fontId="29" fillId="5" borderId="4" xfId="2" applyNumberFormat="1" applyFont="1" applyFill="1" applyBorder="1" applyAlignment="1">
      <alignment horizontal="right" wrapText="1"/>
    </xf>
    <xf numFmtId="2" fontId="29" fillId="6" borderId="2" xfId="2" applyNumberFormat="1" applyFont="1" applyFill="1" applyBorder="1" applyAlignment="1">
      <alignment horizontal="right" wrapText="1"/>
    </xf>
    <xf numFmtId="0" fontId="28" fillId="6" borderId="2" xfId="2" applyFont="1" applyFill="1" applyBorder="1" applyAlignment="1">
      <alignment horizontal="right" wrapText="1"/>
    </xf>
    <xf numFmtId="4" fontId="29" fillId="6" borderId="2" xfId="2" applyNumberFormat="1" applyFont="1" applyFill="1" applyBorder="1" applyAlignment="1">
      <alignment horizontal="right" wrapText="1"/>
    </xf>
    <xf numFmtId="4" fontId="29" fillId="6" borderId="4" xfId="2" applyNumberFormat="1" applyFont="1" applyFill="1" applyBorder="1" applyAlignment="1">
      <alignment horizontal="right" wrapText="1"/>
    </xf>
    <xf numFmtId="0" fontId="29" fillId="0" borderId="3" xfId="2" applyFont="1" applyBorder="1" applyAlignment="1">
      <alignment horizontal="center" vertical="center" wrapText="1"/>
    </xf>
    <xf numFmtId="0" fontId="29" fillId="0" borderId="2" xfId="2" applyFont="1" applyBorder="1" applyAlignment="1">
      <alignment horizontal="center" vertical="center" wrapText="1"/>
    </xf>
    <xf numFmtId="0" fontId="29" fillId="0" borderId="2" xfId="2" applyFont="1" applyBorder="1" applyAlignment="1">
      <alignment horizontal="left" vertical="top" wrapText="1"/>
    </xf>
    <xf numFmtId="2" fontId="29" fillId="0" borderId="2" xfId="2" applyNumberFormat="1" applyFont="1" applyBorder="1" applyAlignment="1">
      <alignment horizontal="right" wrapText="1"/>
    </xf>
    <xf numFmtId="0" fontId="29" fillId="0" borderId="2" xfId="2" applyFont="1" applyBorder="1" applyAlignment="1">
      <alignment horizontal="right" wrapText="1"/>
    </xf>
    <xf numFmtId="4" fontId="29" fillId="0" borderId="2" xfId="2" applyNumberFormat="1" applyFont="1" applyBorder="1" applyAlignment="1">
      <alignment horizontal="right" wrapText="1"/>
    </xf>
    <xf numFmtId="4" fontId="29" fillId="0" borderId="4" xfId="2" applyNumberFormat="1" applyFont="1" applyBorder="1" applyAlignment="1">
      <alignment horizontal="right" wrapText="1"/>
    </xf>
    <xf numFmtId="0" fontId="55" fillId="0" borderId="2" xfId="5" applyFont="1" applyBorder="1" applyAlignment="1">
      <alignment vertical="top" wrapText="1"/>
    </xf>
    <xf numFmtId="2" fontId="29" fillId="6" borderId="2" xfId="0" applyNumberFormat="1" applyFont="1" applyFill="1" applyBorder="1" applyAlignment="1">
      <alignment horizontal="right"/>
    </xf>
    <xf numFmtId="0" fontId="28" fillId="6" borderId="2" xfId="0" applyFont="1" applyFill="1" applyBorder="1" applyAlignment="1">
      <alignment horizontal="right"/>
    </xf>
    <xf numFmtId="4" fontId="29" fillId="6" borderId="2" xfId="0" applyNumberFormat="1" applyFont="1" applyFill="1" applyBorder="1" applyAlignment="1">
      <alignment horizontal="right"/>
    </xf>
    <xf numFmtId="4" fontId="29" fillId="6" borderId="4" xfId="0" applyNumberFormat="1" applyFont="1" applyFill="1" applyBorder="1" applyAlignment="1">
      <alignment horizontal="right"/>
    </xf>
    <xf numFmtId="164" fontId="28" fillId="6" borderId="2" xfId="5" applyNumberFormat="1" applyFont="1" applyFill="1" applyBorder="1" applyAlignment="1">
      <alignment horizontal="center" vertical="center"/>
    </xf>
    <xf numFmtId="0" fontId="28" fillId="6" borderId="2" xfId="5" applyFont="1" applyFill="1" applyBorder="1" applyAlignment="1">
      <alignment vertical="top"/>
    </xf>
    <xf numFmtId="0" fontId="28" fillId="6" borderId="3" xfId="5" applyFont="1" applyFill="1" applyBorder="1" applyAlignment="1">
      <alignment horizontal="center" vertical="center"/>
    </xf>
    <xf numFmtId="0" fontId="28" fillId="6" borderId="2" xfId="5" applyFont="1" applyFill="1" applyBorder="1" applyAlignment="1">
      <alignment horizontal="center" vertical="center"/>
    </xf>
    <xf numFmtId="0" fontId="28" fillId="6" borderId="2" xfId="5" applyFont="1" applyFill="1" applyBorder="1" applyAlignment="1">
      <alignment horizontal="left" vertical="top"/>
    </xf>
    <xf numFmtId="0" fontId="28" fillId="6" borderId="2" xfId="5" applyFont="1" applyFill="1" applyBorder="1" applyAlignment="1">
      <alignment vertical="top" wrapText="1"/>
    </xf>
    <xf numFmtId="49" fontId="29" fillId="0" borderId="2" xfId="2" applyNumberFormat="1" applyFont="1" applyBorder="1" applyAlignment="1">
      <alignment horizontal="center" vertical="center" wrapText="1"/>
    </xf>
    <xf numFmtId="49" fontId="29" fillId="0" borderId="2" xfId="2" applyNumberFormat="1" applyFont="1" applyBorder="1" applyAlignment="1">
      <alignment vertical="top" wrapText="1"/>
    </xf>
    <xf numFmtId="0" fontId="29" fillId="0" borderId="2" xfId="5" applyFont="1" applyBorder="1" applyAlignment="1">
      <alignment horizontal="left" vertical="center" wrapText="1"/>
    </xf>
    <xf numFmtId="0" fontId="28" fillId="6" borderId="2" xfId="0" applyFont="1" applyFill="1" applyBorder="1" applyAlignment="1">
      <alignment horizontal="left" vertical="center" wrapText="1"/>
    </xf>
    <xf numFmtId="0" fontId="28" fillId="5" borderId="5" xfId="2" applyFont="1" applyFill="1" applyBorder="1" applyAlignment="1">
      <alignment horizontal="center" vertical="center" wrapText="1"/>
    </xf>
    <xf numFmtId="0" fontId="28" fillId="5" borderId="1" xfId="2" applyFont="1" applyFill="1" applyBorder="1" applyAlignment="1">
      <alignment horizontal="center" vertical="center" wrapText="1"/>
    </xf>
    <xf numFmtId="0" fontId="28" fillId="5" borderId="1" xfId="2" applyFont="1" applyFill="1" applyBorder="1" applyAlignment="1">
      <alignment horizontal="left" vertical="top" wrapText="1"/>
    </xf>
    <xf numFmtId="2" fontId="29" fillId="5" borderId="1" xfId="2" applyNumberFormat="1" applyFont="1" applyFill="1" applyBorder="1" applyAlignment="1">
      <alignment horizontal="right" wrapText="1"/>
    </xf>
    <xf numFmtId="0" fontId="28" fillId="5" borderId="1" xfId="2" applyFont="1" applyFill="1" applyBorder="1" applyAlignment="1">
      <alignment horizontal="right" wrapText="1"/>
    </xf>
    <xf numFmtId="4" fontId="29" fillId="5" borderId="1" xfId="2" applyNumberFormat="1" applyFont="1" applyFill="1" applyBorder="1" applyAlignment="1">
      <alignment horizontal="right" wrapText="1"/>
    </xf>
    <xf numFmtId="4" fontId="28" fillId="5" borderId="6" xfId="2" applyNumberFormat="1" applyFont="1" applyFill="1" applyBorder="1" applyAlignment="1">
      <alignment horizontal="right" wrapText="1"/>
    </xf>
    <xf numFmtId="0" fontId="28" fillId="5" borderId="3" xfId="5" applyFont="1" applyFill="1" applyBorder="1" applyAlignment="1">
      <alignment horizontal="center" vertical="center"/>
    </xf>
    <xf numFmtId="0" fontId="28" fillId="5" borderId="2" xfId="5" applyFont="1" applyFill="1" applyBorder="1" applyAlignment="1">
      <alignment horizontal="center" vertical="center"/>
    </xf>
    <xf numFmtId="0" fontId="28" fillId="5" borderId="2" xfId="5" applyFont="1" applyFill="1" applyBorder="1" applyAlignment="1">
      <alignment vertical="top" wrapText="1"/>
    </xf>
    <xf numFmtId="4" fontId="28" fillId="5" borderId="2" xfId="5" applyNumberFormat="1" applyFont="1" applyFill="1" applyBorder="1" applyAlignment="1">
      <alignment horizontal="right"/>
    </xf>
    <xf numFmtId="0" fontId="28" fillId="5" borderId="2" xfId="5" applyFont="1" applyFill="1" applyBorder="1" applyAlignment="1">
      <alignment horizontal="right"/>
    </xf>
    <xf numFmtId="0" fontId="29" fillId="6" borderId="3" xfId="0" applyFont="1" applyFill="1" applyBorder="1" applyAlignment="1">
      <alignment horizontal="center" vertical="center"/>
    </xf>
    <xf numFmtId="0" fontId="28" fillId="6" borderId="2" xfId="0" applyFont="1" applyFill="1" applyBorder="1" applyAlignment="1">
      <alignment horizontal="center" vertical="center"/>
    </xf>
    <xf numFmtId="0" fontId="28" fillId="6" borderId="2" xfId="0" applyFont="1" applyFill="1" applyBorder="1" applyAlignment="1">
      <alignment vertical="top"/>
    </xf>
    <xf numFmtId="0" fontId="29" fillId="6" borderId="2" xfId="0" applyFont="1" applyFill="1" applyBorder="1" applyAlignment="1">
      <alignment horizontal="right"/>
    </xf>
    <xf numFmtId="4" fontId="28" fillId="6" borderId="4" xfId="2" applyNumberFormat="1" applyFont="1" applyFill="1" applyBorder="1" applyAlignment="1">
      <alignment horizontal="right" wrapText="1"/>
    </xf>
    <xf numFmtId="0" fontId="29" fillId="0" borderId="7" xfId="5" applyFont="1" applyBorder="1" applyAlignment="1">
      <alignment horizontal="center" vertical="center"/>
    </xf>
    <xf numFmtId="164" fontId="29" fillId="0" borderId="8" xfId="5" applyNumberFormat="1" applyFont="1" applyBorder="1" applyAlignment="1">
      <alignment horizontal="center" vertical="center"/>
    </xf>
    <xf numFmtId="0" fontId="29" fillId="0" borderId="8" xfId="5" applyFont="1" applyBorder="1" applyAlignment="1">
      <alignment vertical="top" wrapText="1"/>
    </xf>
    <xf numFmtId="4" fontId="29" fillId="0" borderId="8" xfId="5" applyNumberFormat="1" applyFont="1" applyBorder="1" applyAlignment="1">
      <alignment horizontal="right"/>
    </xf>
    <xf numFmtId="0" fontId="29" fillId="0" borderId="8" xfId="5" applyFont="1" applyBorder="1" applyAlignment="1">
      <alignment horizontal="right"/>
    </xf>
    <xf numFmtId="4" fontId="29" fillId="0" borderId="9" xfId="5" applyNumberFormat="1" applyFont="1" applyBorder="1" applyAlignment="1">
      <alignment horizontal="right"/>
    </xf>
    <xf numFmtId="49" fontId="29" fillId="0" borderId="2" xfId="0" applyNumberFormat="1" applyFont="1" applyBorder="1" applyAlignment="1">
      <alignment vertical="top" wrapText="1"/>
    </xf>
    <xf numFmtId="4" fontId="28" fillId="5" borderId="4" xfId="5" applyNumberFormat="1" applyFont="1" applyFill="1" applyBorder="1" applyAlignment="1">
      <alignment horizontal="right"/>
    </xf>
    <xf numFmtId="0" fontId="28" fillId="6" borderId="2" xfId="0" applyFont="1" applyFill="1" applyBorder="1" applyAlignment="1">
      <alignment wrapText="1"/>
    </xf>
    <xf numFmtId="0" fontId="29" fillId="0" borderId="2" xfId="2" applyFont="1" applyBorder="1" applyAlignment="1">
      <alignment horizontal="right"/>
    </xf>
    <xf numFmtId="4" fontId="29" fillId="0" borderId="2" xfId="2" applyNumberFormat="1" applyFont="1" applyBorder="1" applyAlignment="1">
      <alignment horizontal="right"/>
    </xf>
    <xf numFmtId="4" fontId="29" fillId="0" borderId="4" xfId="2" applyNumberFormat="1" applyFont="1" applyBorder="1" applyAlignment="1">
      <alignment horizontal="right"/>
    </xf>
    <xf numFmtId="4" fontId="29" fillId="6" borderId="2" xfId="2" applyNumberFormat="1" applyFont="1" applyFill="1" applyBorder="1" applyAlignment="1">
      <alignment horizontal="right"/>
    </xf>
    <xf numFmtId="4" fontId="29" fillId="6" borderId="4" xfId="2" applyNumberFormat="1" applyFont="1" applyFill="1" applyBorder="1" applyAlignment="1">
      <alignment horizontal="right"/>
    </xf>
    <xf numFmtId="0" fontId="29" fillId="0" borderId="7" xfId="0" applyFont="1" applyBorder="1" applyAlignment="1">
      <alignment horizontal="center" vertical="center"/>
    </xf>
    <xf numFmtId="0" fontId="29" fillId="0" borderId="2" xfId="0" applyFont="1" applyBorder="1" applyAlignment="1">
      <alignment wrapText="1"/>
    </xf>
    <xf numFmtId="0" fontId="29" fillId="6" borderId="2" xfId="5" applyFont="1" applyFill="1" applyBorder="1" applyAlignment="1">
      <alignment vertical="top" wrapText="1"/>
    </xf>
    <xf numFmtId="4" fontId="29" fillId="6" borderId="2" xfId="5" applyNumberFormat="1" applyFont="1" applyFill="1" applyBorder="1" applyAlignment="1">
      <alignment horizontal="right"/>
    </xf>
    <xf numFmtId="0" fontId="28" fillId="6" borderId="3" xfId="4" applyFont="1" applyFill="1" applyBorder="1" applyAlignment="1">
      <alignment horizontal="center" vertical="center" wrapText="1"/>
    </xf>
    <xf numFmtId="0" fontId="28" fillId="6" borderId="2" xfId="4" applyFont="1" applyFill="1" applyBorder="1" applyAlignment="1">
      <alignment horizontal="center" vertical="center" wrapText="1"/>
    </xf>
    <xf numFmtId="0" fontId="28" fillId="6" borderId="2" xfId="4" applyFont="1" applyFill="1" applyBorder="1" applyAlignment="1">
      <alignment horizontal="left" vertical="top" wrapText="1"/>
    </xf>
    <xf numFmtId="4" fontId="29" fillId="6" borderId="4" xfId="5" applyNumberFormat="1" applyFont="1" applyFill="1" applyBorder="1" applyAlignment="1">
      <alignment horizontal="right"/>
    </xf>
    <xf numFmtId="0" fontId="29" fillId="0" borderId="2" xfId="4" applyFont="1" applyBorder="1" applyAlignment="1">
      <alignment horizontal="right" wrapText="1"/>
    </xf>
    <xf numFmtId="4" fontId="29" fillId="0" borderId="2" xfId="4" applyNumberFormat="1" applyFont="1" applyBorder="1" applyAlignment="1">
      <alignment horizontal="right" wrapText="1"/>
    </xf>
    <xf numFmtId="4" fontId="29" fillId="0" borderId="4" xfId="4" applyNumberFormat="1" applyFont="1" applyBorder="1" applyAlignment="1">
      <alignment horizontal="right" wrapText="1"/>
    </xf>
    <xf numFmtId="0" fontId="56" fillId="0" borderId="2" xfId="5" applyFont="1" applyBorder="1" applyAlignment="1">
      <alignment vertical="top" wrapText="1"/>
    </xf>
    <xf numFmtId="4" fontId="29" fillId="0" borderId="2" xfId="7" applyNumberFormat="1" applyFont="1" applyBorder="1" applyAlignment="1" applyProtection="1">
      <alignment horizontal="right"/>
      <protection locked="0"/>
    </xf>
    <xf numFmtId="0" fontId="29" fillId="6" borderId="2" xfId="5" applyFont="1" applyFill="1" applyBorder="1" applyAlignment="1">
      <alignment horizontal="right"/>
    </xf>
    <xf numFmtId="0" fontId="29" fillId="0" borderId="2" xfId="3" applyFont="1" applyBorder="1" applyAlignment="1">
      <alignment vertical="top" wrapText="1"/>
    </xf>
    <xf numFmtId="0" fontId="29" fillId="0" borderId="5" xfId="5" applyFont="1" applyBorder="1" applyAlignment="1">
      <alignment horizontal="center" vertical="center"/>
    </xf>
    <xf numFmtId="0" fontId="29" fillId="0" borderId="1" xfId="5" applyFont="1" applyBorder="1" applyAlignment="1">
      <alignment horizontal="center" vertical="center"/>
    </xf>
    <xf numFmtId="0" fontId="29" fillId="0" borderId="1" xfId="5" applyFont="1" applyBorder="1" applyAlignment="1">
      <alignment vertical="center" wrapText="1"/>
    </xf>
    <xf numFmtId="4" fontId="29" fillId="0" borderId="1" xfId="5" applyNumberFormat="1" applyFont="1" applyBorder="1" applyAlignment="1">
      <alignment horizontal="center" vertical="center"/>
    </xf>
    <xf numFmtId="4" fontId="29" fillId="0" borderId="6" xfId="5" applyNumberFormat="1" applyFont="1" applyBorder="1" applyAlignment="1">
      <alignment horizontal="center" vertical="center"/>
    </xf>
    <xf numFmtId="1" fontId="28" fillId="6" borderId="2" xfId="0" applyNumberFormat="1" applyFont="1" applyFill="1" applyBorder="1" applyAlignment="1">
      <alignment horizontal="center" vertical="center" wrapText="1"/>
    </xf>
    <xf numFmtId="165" fontId="29" fillId="0" borderId="1" xfId="2" applyNumberFormat="1" applyFont="1" applyBorder="1" applyAlignment="1">
      <alignment horizontal="center" vertical="center" wrapText="1"/>
    </xf>
    <xf numFmtId="0" fontId="29" fillId="0" borderId="1" xfId="2" applyFont="1" applyBorder="1" applyAlignment="1">
      <alignment horizontal="left" vertical="top" wrapText="1"/>
    </xf>
    <xf numFmtId="4" fontId="29" fillId="0" borderId="1" xfId="5" applyNumberFormat="1" applyFont="1" applyBorder="1" applyAlignment="1">
      <alignment horizontal="right"/>
    </xf>
    <xf numFmtId="4" fontId="29" fillId="0" borderId="6" xfId="5" applyNumberFormat="1" applyFont="1" applyBorder="1" applyAlignment="1">
      <alignment horizontal="right"/>
    </xf>
    <xf numFmtId="0" fontId="28" fillId="7" borderId="2" xfId="5" applyFont="1" applyFill="1" applyBorder="1" applyAlignment="1">
      <alignment horizontal="right" vertical="top"/>
    </xf>
    <xf numFmtId="4" fontId="28" fillId="7" borderId="2" xfId="5" applyNumberFormat="1" applyFont="1" applyFill="1" applyBorder="1" applyAlignment="1">
      <alignment vertical="top"/>
    </xf>
    <xf numFmtId="4" fontId="28" fillId="7" borderId="4" xfId="5" applyNumberFormat="1" applyFont="1" applyFill="1" applyBorder="1" applyAlignment="1">
      <alignment vertical="top"/>
    </xf>
    <xf numFmtId="4" fontId="28" fillId="6" borderId="2" xfId="5" applyNumberFormat="1" applyFont="1" applyFill="1" applyBorder="1" applyAlignment="1">
      <alignment horizontal="right"/>
    </xf>
    <xf numFmtId="0" fontId="28" fillId="6" borderId="2" xfId="5" applyFont="1" applyFill="1" applyBorder="1" applyAlignment="1">
      <alignment horizontal="right"/>
    </xf>
    <xf numFmtId="4" fontId="28" fillId="6" borderId="4" xfId="5" applyNumberFormat="1" applyFont="1" applyFill="1" applyBorder="1" applyAlignment="1">
      <alignment horizontal="right"/>
    </xf>
    <xf numFmtId="0" fontId="29" fillId="0" borderId="1" xfId="0" applyFont="1" applyBorder="1" applyAlignment="1">
      <alignment horizontal="left" vertical="top" wrapText="1"/>
    </xf>
    <xf numFmtId="0" fontId="29" fillId="6" borderId="3" xfId="5" applyFont="1" applyFill="1" applyBorder="1" applyAlignment="1">
      <alignment horizontal="center" vertical="center"/>
    </xf>
    <xf numFmtId="164" fontId="28" fillId="6" borderId="2" xfId="3" applyNumberFormat="1" applyFont="1" applyFill="1" applyBorder="1" applyAlignment="1">
      <alignment horizontal="center" vertical="center"/>
    </xf>
    <xf numFmtId="0" fontId="28" fillId="6" borderId="2" xfId="3" applyFont="1" applyFill="1" applyBorder="1" applyAlignment="1">
      <alignment vertical="top" wrapText="1"/>
    </xf>
    <xf numFmtId="2" fontId="29" fillId="6" borderId="2" xfId="3" applyNumberFormat="1" applyFont="1" applyFill="1" applyBorder="1" applyAlignment="1">
      <alignment horizontal="right"/>
    </xf>
    <xf numFmtId="4" fontId="29" fillId="6" borderId="2" xfId="3" applyNumberFormat="1" applyFont="1" applyFill="1" applyBorder="1" applyAlignment="1">
      <alignment horizontal="right"/>
    </xf>
    <xf numFmtId="4" fontId="29" fillId="6" borderId="4" xfId="3" applyNumberFormat="1" applyFont="1" applyFill="1" applyBorder="1" applyAlignment="1">
      <alignment horizontal="right"/>
    </xf>
    <xf numFmtId="165" fontId="29" fillId="0" borderId="2" xfId="2" applyNumberFormat="1" applyFont="1" applyBorder="1" applyAlignment="1">
      <alignment horizontal="center" vertical="center" wrapText="1"/>
    </xf>
    <xf numFmtId="0" fontId="55" fillId="7" borderId="2" xfId="5" applyFont="1" applyFill="1" applyBorder="1" applyAlignment="1">
      <alignment vertical="top" wrapText="1"/>
    </xf>
    <xf numFmtId="0" fontId="55" fillId="6" borderId="2" xfId="0" applyFont="1" applyFill="1" applyBorder="1" applyAlignment="1">
      <alignment horizontal="left" vertical="top" wrapText="1"/>
    </xf>
    <xf numFmtId="4" fontId="55" fillId="7" borderId="2" xfId="5" applyNumberFormat="1" applyFont="1" applyFill="1" applyBorder="1" applyAlignment="1">
      <alignment vertical="top"/>
    </xf>
    <xf numFmtId="0" fontId="55" fillId="6" borderId="2" xfId="5" applyFont="1" applyFill="1" applyBorder="1" applyAlignment="1">
      <alignment vertical="top" wrapText="1"/>
    </xf>
    <xf numFmtId="0" fontId="55" fillId="0" borderId="2" xfId="2" applyFont="1" applyBorder="1" applyAlignment="1">
      <alignment horizontal="left" vertical="top" wrapText="1"/>
    </xf>
    <xf numFmtId="49" fontId="55" fillId="0" borderId="2" xfId="0" applyNumberFormat="1" applyFont="1" applyBorder="1" applyAlignment="1">
      <alignment horizontal="left" vertical="top" wrapText="1"/>
    </xf>
    <xf numFmtId="4" fontId="55" fillId="0" borderId="2" xfId="5" applyNumberFormat="1" applyFont="1" applyBorder="1" applyAlignment="1">
      <alignment horizontal="right"/>
    </xf>
    <xf numFmtId="0" fontId="55" fillId="6" borderId="2" xfId="0" applyFont="1" applyFill="1" applyBorder="1" applyAlignment="1">
      <alignment horizontal="left" vertical="center" wrapText="1"/>
    </xf>
    <xf numFmtId="4" fontId="55" fillId="6" borderId="2" xfId="0" applyNumberFormat="1" applyFont="1" applyFill="1" applyBorder="1" applyAlignment="1">
      <alignment horizontal="right"/>
    </xf>
    <xf numFmtId="0" fontId="55" fillId="0" borderId="1" xfId="0" applyFont="1" applyBorder="1" applyAlignment="1">
      <alignment horizontal="left" vertical="top" wrapText="1"/>
    </xf>
    <xf numFmtId="0" fontId="55" fillId="0" borderId="2" xfId="0" applyFont="1" applyBorder="1" applyAlignment="1">
      <alignment horizontal="right"/>
    </xf>
    <xf numFmtId="0" fontId="55" fillId="6" borderId="2" xfId="3" applyFont="1" applyFill="1" applyBorder="1" applyAlignment="1">
      <alignment vertical="top" wrapText="1"/>
    </xf>
    <xf numFmtId="0" fontId="14" fillId="0" borderId="5" xfId="4" applyFont="1" applyBorder="1" applyAlignment="1">
      <alignment horizontal="center" vertical="center"/>
    </xf>
    <xf numFmtId="2" fontId="14" fillId="6" borderId="2" xfId="2" applyNumberFormat="1" applyFont="1" applyFill="1" applyBorder="1" applyAlignment="1">
      <alignment horizontal="right" wrapText="1"/>
    </xf>
    <xf numFmtId="0" fontId="11" fillId="6" borderId="3" xfId="5" applyFont="1" applyFill="1" applyBorder="1" applyAlignment="1">
      <alignment horizontal="center" vertical="center"/>
    </xf>
    <xf numFmtId="164" fontId="11" fillId="6" borderId="2" xfId="5" applyNumberFormat="1" applyFont="1" applyFill="1" applyBorder="1" applyAlignment="1">
      <alignment horizontal="center" vertical="center"/>
    </xf>
    <xf numFmtId="0" fontId="11" fillId="6" borderId="2" xfId="5" applyFont="1" applyFill="1" applyBorder="1" applyAlignment="1">
      <alignment vertical="top" wrapText="1"/>
    </xf>
    <xf numFmtId="4" fontId="11" fillId="6" borderId="2" xfId="5" applyNumberFormat="1" applyFont="1" applyFill="1" applyBorder="1" applyAlignment="1">
      <alignment horizontal="right"/>
    </xf>
    <xf numFmtId="0" fontId="11" fillId="6" borderId="2" xfId="5" applyFont="1" applyFill="1" applyBorder="1" applyAlignment="1">
      <alignment horizontal="right"/>
    </xf>
    <xf numFmtId="4" fontId="11" fillId="6" borderId="4" xfId="5" applyNumberFormat="1" applyFont="1" applyFill="1" applyBorder="1" applyAlignment="1">
      <alignment horizontal="right"/>
    </xf>
    <xf numFmtId="2" fontId="14" fillId="0" borderId="2" xfId="5" applyNumberFormat="1" applyFont="1" applyBorder="1" applyAlignment="1">
      <alignment horizontal="right"/>
    </xf>
    <xf numFmtId="0" fontId="18" fillId="0" borderId="2" xfId="5" applyFont="1" applyBorder="1" applyAlignment="1">
      <alignment vertical="top" wrapText="1"/>
    </xf>
    <xf numFmtId="0" fontId="14" fillId="0" borderId="2" xfId="3" applyFont="1" applyBorder="1" applyAlignment="1">
      <alignment horizontal="center" vertical="center" wrapText="1"/>
    </xf>
    <xf numFmtId="0" fontId="28" fillId="5" borderId="2" xfId="5" applyFont="1" applyFill="1" applyBorder="1" applyAlignment="1">
      <alignment horizontal="right" vertical="top"/>
    </xf>
    <xf numFmtId="4" fontId="28" fillId="5" borderId="2" xfId="5" applyNumberFormat="1" applyFont="1" applyFill="1" applyBorder="1" applyAlignment="1">
      <alignment vertical="top"/>
    </xf>
    <xf numFmtId="4" fontId="28" fillId="5" borderId="4" xfId="5" applyNumberFormat="1" applyFont="1" applyFill="1" applyBorder="1" applyAlignment="1">
      <alignment vertical="top"/>
    </xf>
    <xf numFmtId="0" fontId="29" fillId="6" borderId="2" xfId="5" applyFont="1" applyFill="1" applyBorder="1" applyAlignment="1">
      <alignment horizontal="right" vertical="top"/>
    </xf>
    <xf numFmtId="4" fontId="29" fillId="6" borderId="2" xfId="5" applyNumberFormat="1" applyFont="1" applyFill="1" applyBorder="1" applyAlignment="1">
      <alignment vertical="top"/>
    </xf>
    <xf numFmtId="4" fontId="29" fillId="6" borderId="4" xfId="5" applyNumberFormat="1" applyFont="1" applyFill="1" applyBorder="1" applyAlignment="1">
      <alignment vertical="top"/>
    </xf>
    <xf numFmtId="0" fontId="29" fillId="0" borderId="2" xfId="5" applyFont="1" applyBorder="1" applyAlignment="1">
      <alignment horizontal="left" vertical="top" wrapText="1"/>
    </xf>
    <xf numFmtId="0" fontId="29" fillId="0" borderId="2" xfId="5" applyFont="1" applyBorder="1" applyAlignment="1">
      <alignment horizontal="left" vertical="top"/>
    </xf>
    <xf numFmtId="0" fontId="28" fillId="6" borderId="3" xfId="0" applyFont="1" applyFill="1" applyBorder="1" applyAlignment="1">
      <alignment horizontal="center" vertical="center"/>
    </xf>
    <xf numFmtId="0" fontId="28" fillId="6" borderId="2" xfId="0" applyFont="1" applyFill="1" applyBorder="1" applyAlignment="1">
      <alignment horizontal="left" vertical="top"/>
    </xf>
    <xf numFmtId="0" fontId="28" fillId="5" borderId="5" xfId="5" applyFont="1" applyFill="1" applyBorder="1" applyAlignment="1">
      <alignment horizontal="center" vertical="center"/>
    </xf>
    <xf numFmtId="0" fontId="28" fillId="5" borderId="1" xfId="5" applyFont="1" applyFill="1" applyBorder="1" applyAlignment="1">
      <alignment horizontal="center" vertical="center"/>
    </xf>
    <xf numFmtId="0" fontId="28" fillId="5" borderId="1" xfId="5" applyFont="1" applyFill="1" applyBorder="1" applyAlignment="1">
      <alignment vertical="top" wrapText="1"/>
    </xf>
    <xf numFmtId="0" fontId="28" fillId="5" borderId="1" xfId="5" applyFont="1" applyFill="1" applyBorder="1" applyAlignment="1">
      <alignment horizontal="right"/>
    </xf>
    <xf numFmtId="4" fontId="28" fillId="5" borderId="1" xfId="5" applyNumberFormat="1" applyFont="1" applyFill="1" applyBorder="1" applyAlignment="1">
      <alignment horizontal="right"/>
    </xf>
    <xf numFmtId="4" fontId="28" fillId="5" borderId="6" xfId="5" applyNumberFormat="1" applyFont="1" applyFill="1" applyBorder="1" applyAlignment="1">
      <alignment horizontal="right"/>
    </xf>
    <xf numFmtId="0" fontId="29" fillId="6" borderId="7" xfId="0" applyFont="1" applyFill="1" applyBorder="1" applyAlignment="1">
      <alignment horizontal="center" vertical="center"/>
    </xf>
    <xf numFmtId="0" fontId="28" fillId="6" borderId="8" xfId="0" applyFont="1" applyFill="1" applyBorder="1" applyAlignment="1">
      <alignment horizontal="center" vertical="center"/>
    </xf>
    <xf numFmtId="0" fontId="28" fillId="6" borderId="8" xfId="0" applyFont="1" applyFill="1" applyBorder="1" applyAlignment="1">
      <alignment vertical="top"/>
    </xf>
    <xf numFmtId="4" fontId="29" fillId="6" borderId="8" xfId="0" applyNumberFormat="1" applyFont="1" applyFill="1" applyBorder="1" applyAlignment="1">
      <alignment horizontal="right"/>
    </xf>
    <xf numFmtId="0" fontId="29" fillId="6" borderId="8" xfId="0" applyFont="1" applyFill="1" applyBorder="1" applyAlignment="1">
      <alignment horizontal="right"/>
    </xf>
    <xf numFmtId="4" fontId="29" fillId="6" borderId="9" xfId="0" applyNumberFormat="1" applyFont="1" applyFill="1" applyBorder="1" applyAlignment="1">
      <alignment horizontal="right"/>
    </xf>
    <xf numFmtId="0" fontId="28" fillId="5" borderId="5" xfId="0" applyFont="1" applyFill="1" applyBorder="1" applyAlignment="1">
      <alignment horizontal="center" vertical="center"/>
    </xf>
    <xf numFmtId="0" fontId="28" fillId="5" borderId="1" xfId="0" applyFont="1" applyFill="1" applyBorder="1" applyAlignment="1">
      <alignment horizontal="center" vertical="center"/>
    </xf>
    <xf numFmtId="0" fontId="28" fillId="5" borderId="1" xfId="0" applyFont="1" applyFill="1" applyBorder="1" applyAlignment="1">
      <alignment wrapText="1"/>
    </xf>
    <xf numFmtId="4" fontId="29" fillId="5" borderId="1" xfId="0" applyNumberFormat="1" applyFont="1" applyFill="1" applyBorder="1" applyAlignment="1">
      <alignment horizontal="right"/>
    </xf>
    <xf numFmtId="0" fontId="29" fillId="5" borderId="1" xfId="0" applyFont="1" applyFill="1" applyBorder="1" applyAlignment="1">
      <alignment horizontal="right"/>
    </xf>
    <xf numFmtId="4" fontId="29" fillId="5" borderId="6" xfId="0" applyNumberFormat="1" applyFont="1" applyFill="1" applyBorder="1" applyAlignment="1">
      <alignment horizontal="right"/>
    </xf>
    <xf numFmtId="0" fontId="28" fillId="5" borderId="3" xfId="0" applyFont="1" applyFill="1" applyBorder="1" applyAlignment="1">
      <alignment horizontal="center" vertical="center"/>
    </xf>
    <xf numFmtId="0" fontId="28" fillId="5" borderId="2" xfId="0" applyFont="1" applyFill="1" applyBorder="1" applyAlignment="1">
      <alignment horizontal="center" vertical="center"/>
    </xf>
    <xf numFmtId="0" fontId="28" fillId="5" borderId="2" xfId="0" applyFont="1" applyFill="1" applyBorder="1" applyAlignment="1">
      <alignment vertical="center"/>
    </xf>
    <xf numFmtId="4" fontId="29" fillId="5" borderId="2" xfId="0" applyNumberFormat="1" applyFont="1" applyFill="1" applyBorder="1" applyAlignment="1">
      <alignment horizontal="right"/>
    </xf>
    <xf numFmtId="0" fontId="29" fillId="5" borderId="2" xfId="0" applyFont="1" applyFill="1" applyBorder="1" applyAlignment="1">
      <alignment horizontal="right"/>
    </xf>
    <xf numFmtId="4" fontId="28" fillId="5" borderId="4" xfId="0" applyNumberFormat="1" applyFont="1" applyFill="1" applyBorder="1" applyAlignment="1">
      <alignment horizontal="right"/>
    </xf>
    <xf numFmtId="0" fontId="29" fillId="0" borderId="1" xfId="5" applyFont="1" applyBorder="1" applyAlignment="1">
      <alignment vertical="top" wrapText="1"/>
    </xf>
    <xf numFmtId="0" fontId="29" fillId="0" borderId="1" xfId="5" applyFont="1" applyBorder="1" applyAlignment="1">
      <alignment horizontal="right"/>
    </xf>
    <xf numFmtId="0" fontId="14" fillId="0" borderId="3" xfId="2" applyFont="1" applyBorder="1" applyAlignment="1">
      <alignment horizontal="center" vertical="center" wrapText="1"/>
    </xf>
    <xf numFmtId="49" fontId="14" fillId="0" borderId="2" xfId="2" applyNumberFormat="1" applyFont="1" applyBorder="1" applyAlignment="1">
      <alignment horizontal="center" vertical="center" wrapText="1"/>
    </xf>
    <xf numFmtId="49" fontId="14" fillId="0" borderId="2" xfId="2" applyNumberFormat="1" applyFont="1" applyBorder="1" applyAlignment="1">
      <alignment horizontal="left" vertical="center" wrapText="1"/>
    </xf>
    <xf numFmtId="4" fontId="14" fillId="0" borderId="2" xfId="2" applyNumberFormat="1" applyFont="1" applyBorder="1" applyAlignment="1">
      <alignment horizontal="right" wrapText="1"/>
    </xf>
    <xf numFmtId="0" fontId="14" fillId="0" borderId="2" xfId="2" applyFont="1" applyBorder="1" applyAlignment="1">
      <alignment horizontal="right" wrapText="1"/>
    </xf>
    <xf numFmtId="165" fontId="14" fillId="0" borderId="2" xfId="2" applyNumberFormat="1" applyFont="1" applyBorder="1" applyAlignment="1">
      <alignment horizontal="center" vertical="center" wrapText="1"/>
    </xf>
    <xf numFmtId="0" fontId="14" fillId="0" borderId="2" xfId="2" applyFont="1" applyBorder="1" applyAlignment="1">
      <alignment vertical="center" wrapText="1"/>
    </xf>
    <xf numFmtId="0" fontId="14" fillId="0" borderId="5" xfId="0" applyFont="1" applyBorder="1" applyAlignment="1">
      <alignment horizontal="center" vertical="center"/>
    </xf>
    <xf numFmtId="2" fontId="14" fillId="0" borderId="1" xfId="5" applyNumberFormat="1" applyFont="1" applyBorder="1" applyAlignment="1">
      <alignment horizontal="right"/>
    </xf>
    <xf numFmtId="4" fontId="14" fillId="0" borderId="1" xfId="5" applyNumberFormat="1" applyFont="1" applyBorder="1" applyAlignment="1">
      <alignment horizontal="right"/>
    </xf>
    <xf numFmtId="4" fontId="14" fillId="0" borderId="6" xfId="5" applyNumberFormat="1" applyFont="1" applyBorder="1" applyAlignment="1">
      <alignment horizontal="right"/>
    </xf>
    <xf numFmtId="1" fontId="14" fillId="0" borderId="8" xfId="22" applyNumberFormat="1" applyFont="1" applyBorder="1" applyAlignment="1">
      <alignment horizontal="center" vertical="center"/>
    </xf>
    <xf numFmtId="0" fontId="14" fillId="0" borderId="8" xfId="22" applyFont="1" applyBorder="1" applyAlignment="1">
      <alignment vertical="top" wrapText="1"/>
    </xf>
    <xf numFmtId="0" fontId="14" fillId="0" borderId="8" xfId="22" applyFont="1" applyBorder="1" applyAlignment="1">
      <alignment horizontal="right"/>
    </xf>
    <xf numFmtId="4" fontId="14" fillId="0" borderId="8" xfId="22" applyNumberFormat="1" applyFont="1" applyBorder="1" applyAlignment="1">
      <alignment horizontal="right"/>
    </xf>
    <xf numFmtId="4" fontId="14" fillId="0" borderId="9" xfId="4" applyNumberFormat="1" applyFont="1" applyBorder="1" applyAlignment="1">
      <alignment horizontal="right" wrapText="1"/>
    </xf>
    <xf numFmtId="0" fontId="59" fillId="0" borderId="3" xfId="0" applyFont="1" applyBorder="1" applyAlignment="1">
      <alignment horizontal="center" vertical="center"/>
    </xf>
    <xf numFmtId="0" fontId="59" fillId="0" borderId="2" xfId="0" applyFont="1" applyBorder="1" applyAlignment="1">
      <alignment horizontal="center" vertical="center"/>
    </xf>
    <xf numFmtId="0" fontId="59" fillId="0" borderId="2" xfId="0" applyFont="1" applyBorder="1" applyAlignment="1">
      <alignment horizontal="left" vertical="top" wrapText="1"/>
    </xf>
    <xf numFmtId="0" fontId="59" fillId="0" borderId="2" xfId="0" applyFont="1" applyBorder="1" applyAlignment="1">
      <alignment horizontal="right"/>
    </xf>
    <xf numFmtId="2" fontId="59" fillId="0" borderId="2" xfId="0" applyNumberFormat="1" applyFont="1" applyBorder="1" applyAlignment="1">
      <alignment horizontal="right"/>
    </xf>
    <xf numFmtId="4" fontId="59" fillId="0" borderId="4" xfId="0" applyNumberFormat="1" applyFont="1" applyBorder="1" applyAlignment="1">
      <alignment horizontal="right"/>
    </xf>
    <xf numFmtId="0" fontId="14" fillId="0" borderId="2" xfId="0" applyFont="1" applyBorder="1" applyAlignment="1">
      <alignment horizontal="center" vertical="center"/>
    </xf>
    <xf numFmtId="0" fontId="14" fillId="0" borderId="2" xfId="0" applyFont="1" applyBorder="1" applyAlignment="1">
      <alignment horizontal="left" vertical="top" wrapText="1"/>
    </xf>
    <xf numFmtId="2" fontId="14" fillId="0" borderId="2" xfId="0" applyNumberFormat="1" applyFont="1" applyBorder="1" applyAlignment="1">
      <alignment horizontal="right"/>
    </xf>
    <xf numFmtId="0" fontId="42" fillId="0" borderId="0" xfId="0" applyFont="1" applyAlignment="1">
      <alignment horizontal="left"/>
    </xf>
    <xf numFmtId="9" fontId="49" fillId="0" borderId="0" xfId="0" applyNumberFormat="1" applyFont="1" applyAlignment="1">
      <alignment horizontal="left"/>
    </xf>
    <xf numFmtId="9" fontId="42" fillId="0" borderId="0" xfId="0" applyNumberFormat="1" applyFont="1" applyAlignment="1">
      <alignment horizontal="left"/>
    </xf>
    <xf numFmtId="2" fontId="0" fillId="0" borderId="0" xfId="0" applyNumberFormat="1"/>
    <xf numFmtId="0" fontId="52" fillId="0" borderId="0" xfId="0" applyFont="1"/>
    <xf numFmtId="0" fontId="18" fillId="0" borderId="0" xfId="0" applyFont="1" applyAlignment="1">
      <alignment horizontal="left"/>
    </xf>
    <xf numFmtId="0" fontId="14" fillId="0" borderId="0" xfId="0" applyFont="1" applyAlignment="1">
      <alignment horizontal="right" wrapText="1"/>
    </xf>
    <xf numFmtId="4" fontId="14" fillId="0" borderId="0" xfId="0" applyNumberFormat="1" applyFont="1" applyAlignment="1">
      <alignment wrapText="1"/>
    </xf>
    <xf numFmtId="2" fontId="14" fillId="0" borderId="0" xfId="0" applyNumberFormat="1" applyFont="1" applyAlignment="1">
      <alignment horizontal="center" vertical="center" wrapText="1"/>
    </xf>
    <xf numFmtId="4" fontId="0" fillId="0" borderId="0" xfId="0" applyNumberFormat="1"/>
    <xf numFmtId="0" fontId="53" fillId="0" borderId="0" xfId="0" applyFont="1" applyAlignment="1">
      <alignment horizontal="left"/>
    </xf>
    <xf numFmtId="0" fontId="58" fillId="0" borderId="0" xfId="0" applyFont="1" applyAlignment="1">
      <alignment horizontal="left"/>
    </xf>
    <xf numFmtId="0" fontId="46" fillId="0" borderId="0" xfId="0" applyFont="1" applyAlignment="1">
      <alignment horizontal="left" vertical="top"/>
    </xf>
    <xf numFmtId="10" fontId="0" fillId="0" borderId="0" xfId="0" applyNumberFormat="1"/>
    <xf numFmtId="9" fontId="0" fillId="0" borderId="0" xfId="0" applyNumberFormat="1"/>
    <xf numFmtId="0" fontId="21" fillId="0" borderId="0" xfId="4" applyFont="1" applyAlignment="1">
      <alignment horizontal="left"/>
    </xf>
    <xf numFmtId="0" fontId="22" fillId="0" borderId="0" xfId="5" applyFont="1" applyAlignment="1">
      <alignment horizontal="left"/>
    </xf>
    <xf numFmtId="0" fontId="24" fillId="0" borderId="0" xfId="4" applyFont="1" applyBorder="1" applyAlignment="1">
      <alignment horizontal="center" vertical="center"/>
    </xf>
    <xf numFmtId="0" fontId="14" fillId="0" borderId="0" xfId="5" applyFont="1" applyAlignment="1">
      <alignment vertical="top" wrapText="1"/>
    </xf>
    <xf numFmtId="9" fontId="22" fillId="0" borderId="0" xfId="5" applyNumberFormat="1" applyFont="1" applyAlignment="1">
      <alignment horizontal="left"/>
    </xf>
    <xf numFmtId="0" fontId="14" fillId="0" borderId="0" xfId="5" applyFont="1" applyAlignment="1">
      <alignment horizontal="left" vertical="center"/>
    </xf>
    <xf numFmtId="2" fontId="24" fillId="0" borderId="0" xfId="4" applyNumberFormat="1" applyFont="1" applyBorder="1" applyAlignment="1">
      <alignment horizontal="center" vertical="center"/>
    </xf>
    <xf numFmtId="0" fontId="51" fillId="0" borderId="0" xfId="0" applyFont="1" applyAlignment="1">
      <alignment horizontal="left"/>
    </xf>
    <xf numFmtId="0" fontId="49" fillId="0" borderId="0" xfId="0" applyFont="1" applyAlignment="1">
      <alignment horizontal="left" vertical="center"/>
    </xf>
    <xf numFmtId="9" fontId="49" fillId="0" borderId="0" xfId="0" applyNumberFormat="1" applyFont="1" applyAlignment="1">
      <alignment horizontal="left" vertical="center"/>
    </xf>
    <xf numFmtId="169" fontId="14" fillId="0" borderId="0" xfId="22" quotePrefix="1" applyNumberFormat="1" applyFont="1" applyAlignment="1">
      <alignment vertical="top"/>
    </xf>
    <xf numFmtId="2" fontId="14" fillId="0" borderId="0" xfId="22" applyNumberFormat="1" applyFont="1" applyAlignment="1">
      <alignment vertical="top"/>
    </xf>
    <xf numFmtId="169" fontId="14" fillId="0" borderId="0" xfId="22" applyNumberFormat="1" applyFont="1" applyAlignment="1">
      <alignment vertical="top"/>
    </xf>
    <xf numFmtId="4" fontId="14" fillId="0" borderId="0" xfId="22" applyNumberFormat="1" applyFont="1" applyAlignment="1">
      <alignment vertical="top"/>
    </xf>
    <xf numFmtId="4" fontId="23" fillId="5" borderId="6" xfId="2" applyNumberFormat="1" applyFont="1" applyFill="1" applyBorder="1" applyAlignment="1">
      <alignment horizontal="right" vertical="top"/>
    </xf>
    <xf numFmtId="49" fontId="62" fillId="0" borderId="19" xfId="0" applyNumberFormat="1" applyFont="1" applyBorder="1" applyAlignment="1">
      <alignment horizontal="center"/>
    </xf>
    <xf numFmtId="49" fontId="62" fillId="0" borderId="20" xfId="0" applyNumberFormat="1" applyFont="1" applyBorder="1" applyAlignment="1">
      <alignment horizontal="center"/>
    </xf>
    <xf numFmtId="170" fontId="62" fillId="0" borderId="21" xfId="0" applyNumberFormat="1" applyFont="1" applyBorder="1" applyAlignment="1">
      <alignment horizontal="right"/>
    </xf>
    <xf numFmtId="170" fontId="62" fillId="0" borderId="22" xfId="0" applyNumberFormat="1" applyFont="1" applyBorder="1" applyAlignment="1">
      <alignment horizontal="right"/>
    </xf>
    <xf numFmtId="49" fontId="62" fillId="0" borderId="19" xfId="0" applyNumberFormat="1" applyFont="1" applyBorder="1" applyAlignment="1">
      <alignment horizontal="right"/>
    </xf>
    <xf numFmtId="0" fontId="62" fillId="0" borderId="20" xfId="0" applyFont="1" applyBorder="1" applyAlignment="1">
      <alignment horizontal="center" vertical="center" wrapText="1"/>
    </xf>
    <xf numFmtId="170" fontId="62" fillId="0" borderId="22" xfId="0" applyNumberFormat="1" applyFont="1" applyBorder="1" applyAlignment="1">
      <alignment horizontal="right" vertical="center" wrapText="1"/>
    </xf>
    <xf numFmtId="0" fontId="61" fillId="0" borderId="20" xfId="0" applyFont="1" applyBorder="1" applyAlignment="1">
      <alignment horizontal="center" vertical="center"/>
    </xf>
    <xf numFmtId="0" fontId="61" fillId="0" borderId="21" xfId="0" applyFont="1" applyBorder="1" applyAlignment="1">
      <alignment horizontal="center" vertical="center"/>
    </xf>
    <xf numFmtId="0" fontId="61" fillId="0" borderId="22" xfId="0" applyFont="1" applyBorder="1" applyAlignment="1">
      <alignment horizontal="center" vertical="center"/>
    </xf>
    <xf numFmtId="170" fontId="60" fillId="0" borderId="22" xfId="0" applyNumberFormat="1" applyFont="1" applyBorder="1" applyAlignment="1">
      <alignment horizontal="right" vertical="center"/>
    </xf>
    <xf numFmtId="0" fontId="62" fillId="0" borderId="23" xfId="0" applyFont="1" applyBorder="1" applyAlignment="1">
      <alignment horizontal="center"/>
    </xf>
    <xf numFmtId="170" fontId="63" fillId="0" borderId="23" xfId="0" applyNumberFormat="1" applyFont="1" applyBorder="1" applyAlignment="1">
      <alignment horizontal="right"/>
    </xf>
    <xf numFmtId="0" fontId="0" fillId="0" borderId="23" xfId="0" applyBorder="1" applyAlignment="1">
      <alignment horizontal="center"/>
    </xf>
    <xf numFmtId="49" fontId="61" fillId="0" borderId="23" xfId="0" applyNumberFormat="1" applyFont="1" applyBorder="1" applyAlignment="1">
      <alignment horizontal="left" vertical="center" wrapText="1"/>
    </xf>
    <xf numFmtId="0" fontId="0" fillId="0" borderId="23" xfId="0" applyBorder="1" applyAlignment="1">
      <alignment horizontal="right" vertical="center" wrapText="1"/>
    </xf>
    <xf numFmtId="0" fontId="0" fillId="0" borderId="23" xfId="0" applyBorder="1" applyAlignment="1">
      <alignment horizontal="left" vertical="center" wrapText="1"/>
    </xf>
    <xf numFmtId="0" fontId="0" fillId="0" borderId="23" xfId="0" applyBorder="1" applyAlignment="1">
      <alignment wrapText="1"/>
    </xf>
    <xf numFmtId="49" fontId="62" fillId="0" borderId="23" xfId="0" applyNumberFormat="1" applyFont="1" applyBorder="1" applyAlignment="1">
      <alignment horizontal="center"/>
    </xf>
    <xf numFmtId="49" fontId="62" fillId="0" borderId="23" xfId="0" applyNumberFormat="1" applyFont="1" applyBorder="1" applyAlignment="1">
      <alignment horizontal="right"/>
    </xf>
    <xf numFmtId="0" fontId="61" fillId="0" borderId="23" xfId="0" applyFont="1" applyBorder="1" applyAlignment="1">
      <alignment horizontal="center" vertical="top" wrapText="1"/>
    </xf>
    <xf numFmtId="0" fontId="61" fillId="0" borderId="23" xfId="0" applyFont="1" applyBorder="1" applyAlignment="1">
      <alignment vertical="top" wrapText="1"/>
    </xf>
    <xf numFmtId="0" fontId="61" fillId="0" borderId="23" xfId="0" applyFont="1" applyBorder="1" applyAlignment="1">
      <alignment horizontal="right" vertical="top" wrapText="1"/>
    </xf>
    <xf numFmtId="170" fontId="61" fillId="0" borderId="23" xfId="0" applyNumberFormat="1" applyFont="1" applyBorder="1" applyAlignment="1">
      <alignment horizontal="right" vertical="top"/>
    </xf>
    <xf numFmtId="170" fontId="61" fillId="0" borderId="23" xfId="0" applyNumberFormat="1" applyFont="1" applyBorder="1" applyAlignment="1">
      <alignment horizontal="right" vertical="top" wrapText="1"/>
    </xf>
    <xf numFmtId="49" fontId="61" fillId="0" borderId="23" xfId="0" applyNumberFormat="1" applyFont="1" applyBorder="1" applyAlignment="1">
      <alignment vertical="top" wrapText="1"/>
    </xf>
    <xf numFmtId="49" fontId="61" fillId="0" borderId="23" xfId="0" applyNumberFormat="1" applyFont="1" applyBorder="1" applyAlignment="1">
      <alignment horizontal="right" vertical="top" wrapText="1"/>
    </xf>
    <xf numFmtId="2" fontId="61" fillId="0" borderId="23" xfId="0" applyNumberFormat="1" applyFont="1" applyBorder="1" applyAlignment="1">
      <alignment vertical="top" wrapText="1"/>
    </xf>
    <xf numFmtId="49" fontId="61" fillId="0" borderId="23" xfId="0" applyNumberFormat="1" applyFont="1" applyBorder="1" applyAlignment="1">
      <alignment horizontal="center" vertical="top" wrapText="1"/>
    </xf>
    <xf numFmtId="9" fontId="61" fillId="0" borderId="23" xfId="0" applyNumberFormat="1" applyFont="1" applyBorder="1" applyAlignment="1">
      <alignment horizontal="right" vertical="top" wrapText="1"/>
    </xf>
    <xf numFmtId="0" fontId="0" fillId="0" borderId="23" xfId="0" applyBorder="1"/>
    <xf numFmtId="49" fontId="62" fillId="0" borderId="23" xfId="0" applyNumberFormat="1" applyFont="1" applyBorder="1" applyAlignment="1">
      <alignment horizontal="left"/>
    </xf>
    <xf numFmtId="49" fontId="61" fillId="0" borderId="23" xfId="0" applyNumberFormat="1" applyFont="1" applyBorder="1" applyAlignment="1">
      <alignment horizontal="left" vertical="top" wrapText="1"/>
    </xf>
    <xf numFmtId="0" fontId="62" fillId="0" borderId="23" xfId="3" applyFont="1" applyBorder="1" applyAlignment="1">
      <alignment horizontal="center"/>
    </xf>
    <xf numFmtId="170" fontId="60" fillId="0" borderId="23" xfId="3" applyNumberFormat="1" applyFont="1" applyBorder="1" applyAlignment="1">
      <alignment horizontal="right"/>
    </xf>
    <xf numFmtId="0" fontId="7" fillId="0" borderId="23" xfId="3" applyBorder="1" applyAlignment="1">
      <alignment horizontal="center"/>
    </xf>
    <xf numFmtId="49" fontId="62" fillId="0" borderId="23" xfId="3" applyNumberFormat="1" applyFont="1" applyBorder="1" applyAlignment="1">
      <alignment horizontal="center" vertical="center"/>
    </xf>
    <xf numFmtId="49" fontId="62" fillId="0" borderId="23" xfId="3" applyNumberFormat="1" applyFont="1" applyBorder="1" applyAlignment="1">
      <alignment horizontal="left" vertical="center" wrapText="1"/>
    </xf>
    <xf numFmtId="49" fontId="62" fillId="0" borderId="23" xfId="3" applyNumberFormat="1" applyFont="1" applyBorder="1" applyAlignment="1">
      <alignment horizontal="right" vertical="center"/>
    </xf>
    <xf numFmtId="0" fontId="62" fillId="0" borderId="23" xfId="3" applyFont="1" applyBorder="1" applyAlignment="1">
      <alignment horizontal="center" vertical="top" wrapText="1"/>
    </xf>
    <xf numFmtId="0" fontId="61" fillId="0" borderId="23" xfId="3" applyFont="1" applyBorder="1" applyAlignment="1">
      <alignment horizontal="left" vertical="top" wrapText="1"/>
    </xf>
    <xf numFmtId="0" fontId="61" fillId="0" borderId="23" xfId="3" applyFont="1" applyBorder="1" applyAlignment="1">
      <alignment horizontal="right" vertical="top" wrapText="1"/>
    </xf>
    <xf numFmtId="170" fontId="61" fillId="0" borderId="23" xfId="3" applyNumberFormat="1" applyFont="1" applyBorder="1" applyAlignment="1">
      <alignment horizontal="right" vertical="top"/>
    </xf>
    <xf numFmtId="170" fontId="61" fillId="0" borderId="23" xfId="3" applyNumberFormat="1" applyFont="1" applyBorder="1" applyAlignment="1">
      <alignment horizontal="right" vertical="top" wrapText="1"/>
    </xf>
    <xf numFmtId="49" fontId="61" fillId="0" borderId="23" xfId="3" applyNumberFormat="1" applyFont="1" applyBorder="1" applyAlignment="1">
      <alignment vertical="top" wrapText="1"/>
    </xf>
    <xf numFmtId="49" fontId="61" fillId="0" borderId="23" xfId="3" applyNumberFormat="1" applyFont="1" applyBorder="1" applyAlignment="1">
      <alignment horizontal="right" vertical="top" wrapText="1"/>
    </xf>
    <xf numFmtId="0" fontId="61" fillId="0" borderId="23" xfId="3" applyFont="1" applyBorder="1" applyAlignment="1">
      <alignment vertical="top" wrapText="1"/>
    </xf>
    <xf numFmtId="49" fontId="62" fillId="0" borderId="23" xfId="3" applyNumberFormat="1" applyFont="1" applyBorder="1" applyAlignment="1">
      <alignment horizontal="center" vertical="top" wrapText="1"/>
    </xf>
    <xf numFmtId="9" fontId="61" fillId="0" borderId="23" xfId="3" applyNumberFormat="1" applyFont="1" applyBorder="1" applyAlignment="1">
      <alignment horizontal="right" vertical="top" wrapText="1"/>
    </xf>
    <xf numFmtId="0" fontId="7" fillId="0" borderId="23" xfId="3" applyBorder="1"/>
    <xf numFmtId="49" fontId="41" fillId="0" borderId="7" xfId="51" applyNumberFormat="1" applyFont="1" applyBorder="1" applyAlignment="1">
      <alignment horizontal="left" vertical="center" wrapText="1"/>
    </xf>
    <xf numFmtId="49" fontId="41" fillId="0" borderId="8" xfId="51" applyNumberFormat="1" applyFont="1" applyBorder="1" applyAlignment="1">
      <alignment horizontal="left" vertical="center" wrapText="1"/>
    </xf>
    <xf numFmtId="49" fontId="41" fillId="0" borderId="9" xfId="51" applyNumberFormat="1" applyFont="1" applyBorder="1" applyAlignment="1">
      <alignment horizontal="left" vertical="center" wrapText="1"/>
    </xf>
    <xf numFmtId="0" fontId="11" fillId="0" borderId="0" xfId="22" applyFont="1" applyAlignment="1">
      <alignment horizontal="right" vertical="center" wrapText="1"/>
    </xf>
    <xf numFmtId="0" fontId="23" fillId="7" borderId="2" xfId="6" applyFont="1" applyFill="1" applyBorder="1" applyAlignment="1">
      <alignment horizontal="left" vertical="top" wrapText="1"/>
    </xf>
    <xf numFmtId="49" fontId="41" fillId="0" borderId="5" xfId="51" applyNumberFormat="1" applyFont="1" applyBorder="1" applyAlignment="1">
      <alignment horizontal="left" vertical="center" wrapText="1"/>
    </xf>
    <xf numFmtId="49" fontId="41" fillId="0" borderId="1" xfId="51" applyNumberFormat="1" applyFont="1" applyBorder="1" applyAlignment="1">
      <alignment horizontal="left" vertical="center" wrapText="1"/>
    </xf>
    <xf numFmtId="49" fontId="41" fillId="0" borderId="6" xfId="51" applyNumberFormat="1" applyFont="1" applyBorder="1" applyAlignment="1">
      <alignment horizontal="left" vertical="center" wrapText="1"/>
    </xf>
    <xf numFmtId="49" fontId="41" fillId="0" borderId="14" xfId="51" applyNumberFormat="1" applyFont="1" applyBorder="1" applyAlignment="1">
      <alignment horizontal="left" vertical="center" wrapText="1"/>
    </xf>
    <xf numFmtId="49" fontId="41" fillId="0" borderId="0" xfId="51" applyNumberFormat="1" applyFont="1" applyAlignment="1">
      <alignment horizontal="left" vertical="center" wrapText="1"/>
    </xf>
    <xf numFmtId="49" fontId="41" fillId="0" borderId="15" xfId="51" applyNumberFormat="1" applyFont="1" applyBorder="1" applyAlignment="1">
      <alignment horizontal="left" vertical="center" wrapText="1"/>
    </xf>
    <xf numFmtId="0" fontId="11" fillId="0" borderId="0" xfId="4" applyFont="1" applyBorder="1" applyAlignment="1">
      <alignment horizontal="righ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23" fillId="4" borderId="5" xfId="2" applyFont="1" applyFill="1" applyBorder="1" applyAlignment="1">
      <alignment horizontal="left" vertical="center"/>
    </xf>
    <xf numFmtId="0" fontId="23" fillId="4" borderId="1" xfId="2" applyFont="1" applyFill="1" applyBorder="1" applyAlignment="1">
      <alignment horizontal="left" vertical="center"/>
    </xf>
    <xf numFmtId="0" fontId="8" fillId="0" borderId="0" xfId="2" applyFont="1" applyBorder="1" applyAlignment="1">
      <alignment horizontal="left" vertical="top" wrapText="1"/>
    </xf>
    <xf numFmtId="0" fontId="9" fillId="0" borderId="0" xfId="2" applyFont="1" applyBorder="1" applyAlignment="1">
      <alignment horizontal="left" vertical="top" wrapText="1"/>
    </xf>
    <xf numFmtId="0" fontId="23" fillId="4" borderId="3" xfId="2" applyFont="1" applyFill="1" applyBorder="1" applyAlignment="1">
      <alignment horizontal="left" vertical="top"/>
    </xf>
    <xf numFmtId="0" fontId="23" fillId="4" borderId="2" xfId="2" applyFont="1" applyFill="1" applyBorder="1" applyAlignment="1">
      <alignment horizontal="left" vertical="top"/>
    </xf>
    <xf numFmtId="0" fontId="6" fillId="0" borderId="0" xfId="2" applyFont="1" applyBorder="1" applyAlignment="1">
      <alignment horizontal="right" vertical="center" wrapText="1"/>
    </xf>
    <xf numFmtId="4" fontId="11" fillId="0" borderId="0" xfId="22" applyNumberFormat="1" applyFont="1" applyAlignment="1">
      <alignment horizontal="right" vertical="center" wrapText="1"/>
    </xf>
    <xf numFmtId="0" fontId="25" fillId="0" borderId="0" xfId="2" applyFont="1" applyBorder="1" applyAlignment="1">
      <alignment horizontal="right" vertical="center" wrapText="1"/>
    </xf>
    <xf numFmtId="0" fontId="25" fillId="0" borderId="8" xfId="2" applyFont="1" applyBorder="1" applyAlignment="1">
      <alignment horizontal="right" vertical="center" wrapText="1"/>
    </xf>
    <xf numFmtId="0" fontId="25" fillId="0" borderId="0" xfId="0" applyFont="1" applyAlignment="1">
      <alignment horizontal="right" vertical="center" wrapText="1"/>
    </xf>
    <xf numFmtId="0" fontId="23" fillId="7" borderId="7" xfId="2" applyFont="1" applyFill="1" applyBorder="1" applyAlignment="1">
      <alignment horizontal="left" vertical="top"/>
    </xf>
    <xf numFmtId="0" fontId="23" fillId="7" borderId="8" xfId="2" applyFont="1" applyFill="1" applyBorder="1" applyAlignment="1">
      <alignment horizontal="left" vertical="top"/>
    </xf>
    <xf numFmtId="49" fontId="60" fillId="0" borderId="20" xfId="0" applyNumberFormat="1" applyFont="1" applyBorder="1" applyAlignment="1">
      <alignment horizontal="right" vertical="center"/>
    </xf>
    <xf numFmtId="0" fontId="60" fillId="0" borderId="21" xfId="0" applyFont="1" applyBorder="1" applyAlignment="1">
      <alignment horizontal="right" vertical="center"/>
    </xf>
    <xf numFmtId="0" fontId="61" fillId="0" borderId="19" xfId="0" applyFont="1" applyBorder="1" applyAlignment="1">
      <alignment horizontal="right" vertical="center"/>
    </xf>
    <xf numFmtId="0" fontId="61" fillId="0" borderId="19" xfId="0" applyFont="1" applyBorder="1" applyAlignment="1">
      <alignment horizontal="center" vertical="center"/>
    </xf>
    <xf numFmtId="49" fontId="62" fillId="0" borderId="21" xfId="0" applyNumberFormat="1" applyFont="1" applyBorder="1" applyAlignment="1">
      <alignment horizontal="left" vertical="center" wrapText="1"/>
    </xf>
    <xf numFmtId="0" fontId="62" fillId="0" borderId="21" xfId="0" applyFont="1" applyBorder="1" applyAlignment="1">
      <alignment horizontal="left" vertical="center" wrapText="1"/>
    </xf>
    <xf numFmtId="49" fontId="60" fillId="0" borderId="19" xfId="0" applyNumberFormat="1" applyFont="1" applyBorder="1" applyAlignment="1">
      <alignment horizontal="left" vertical="center"/>
    </xf>
    <xf numFmtId="0" fontId="60" fillId="0" borderId="19" xfId="0" applyFont="1" applyBorder="1" applyAlignment="1">
      <alignment horizontal="left" vertical="center"/>
    </xf>
    <xf numFmtId="0" fontId="61" fillId="0" borderId="19" xfId="0" applyFont="1" applyBorder="1" applyAlignment="1">
      <alignment horizontal="center"/>
    </xf>
    <xf numFmtId="0" fontId="61" fillId="0" borderId="19" xfId="0" applyFont="1" applyBorder="1" applyAlignment="1">
      <alignment horizontal="left"/>
    </xf>
    <xf numFmtId="0" fontId="61" fillId="0" borderId="19" xfId="0" applyFont="1" applyBorder="1" applyAlignment="1">
      <alignment horizontal="left" vertical="center"/>
    </xf>
    <xf numFmtId="49" fontId="60" fillId="0" borderId="23" xfId="0" applyNumberFormat="1" applyFont="1" applyBorder="1" applyAlignment="1">
      <alignment horizontal="left" vertical="center" wrapText="1"/>
    </xf>
    <xf numFmtId="0" fontId="60" fillId="0" borderId="23" xfId="0" applyFont="1" applyBorder="1" applyAlignment="1">
      <alignment horizontal="left" vertical="center"/>
    </xf>
    <xf numFmtId="0" fontId="61" fillId="0" borderId="23" xfId="0" applyFont="1" applyBorder="1" applyAlignment="1">
      <alignment horizontal="center"/>
    </xf>
    <xf numFmtId="49" fontId="60" fillId="0" borderId="23" xfId="0" applyNumberFormat="1" applyFont="1" applyBorder="1" applyAlignment="1">
      <alignment horizontal="right"/>
    </xf>
    <xf numFmtId="0" fontId="60" fillId="0" borderId="23" xfId="0" applyFont="1" applyBorder="1" applyAlignment="1">
      <alignment horizontal="right"/>
    </xf>
    <xf numFmtId="0" fontId="61" fillId="0" borderId="23" xfId="0" applyFont="1" applyBorder="1" applyAlignment="1">
      <alignment horizontal="right" vertical="top" wrapText="1"/>
    </xf>
    <xf numFmtId="49" fontId="60" fillId="0" borderId="23" xfId="0" applyNumberFormat="1" applyFont="1" applyBorder="1" applyAlignment="1">
      <alignment horizontal="left" vertical="center"/>
    </xf>
    <xf numFmtId="0" fontId="61" fillId="0" borderId="23" xfId="0" applyFont="1" applyBorder="1" applyAlignment="1">
      <alignment horizontal="left"/>
    </xf>
    <xf numFmtId="0" fontId="62" fillId="0" borderId="23" xfId="3" applyFont="1" applyBorder="1" applyAlignment="1">
      <alignment horizontal="center" vertical="top" wrapText="1"/>
    </xf>
    <xf numFmtId="49" fontId="60" fillId="0" borderId="23" xfId="3" applyNumberFormat="1" applyFont="1" applyBorder="1" applyAlignment="1">
      <alignment horizontal="left" vertical="center"/>
    </xf>
    <xf numFmtId="0" fontId="60" fillId="0" borderId="23" xfId="3" applyFont="1" applyBorder="1" applyAlignment="1">
      <alignment horizontal="left" vertical="center"/>
    </xf>
    <xf numFmtId="0" fontId="61" fillId="0" borderId="23" xfId="3" applyFont="1" applyBorder="1" applyAlignment="1">
      <alignment horizontal="center"/>
    </xf>
    <xf numFmtId="49" fontId="60" fillId="0" borderId="23" xfId="3" applyNumberFormat="1" applyFont="1" applyBorder="1" applyAlignment="1">
      <alignment horizontal="right"/>
    </xf>
    <xf numFmtId="0" fontId="60" fillId="0" borderId="23" xfId="3" applyFont="1" applyBorder="1" applyAlignment="1">
      <alignment horizontal="right"/>
    </xf>
    <xf numFmtId="49" fontId="61" fillId="0" borderId="23" xfId="3" applyNumberFormat="1" applyFont="1" applyBorder="1" applyAlignment="1">
      <alignment horizontal="left" vertical="center" wrapText="1"/>
    </xf>
    <xf numFmtId="0" fontId="61" fillId="0" borderId="23" xfId="3" applyFont="1" applyBorder="1" applyAlignment="1">
      <alignment horizontal="left" vertical="center" wrapText="1"/>
    </xf>
    <xf numFmtId="0" fontId="64" fillId="0" borderId="0" xfId="53" applyFont="1" applyAlignment="1">
      <alignment horizontal="center" vertical="center"/>
    </xf>
    <xf numFmtId="0" fontId="64" fillId="0" borderId="0" xfId="53" applyFont="1" applyAlignment="1">
      <alignment horizontal="left" vertical="center"/>
    </xf>
    <xf numFmtId="0" fontId="64" fillId="0" borderId="8" xfId="53" applyFont="1" applyBorder="1" applyAlignment="1">
      <alignment horizontal="left" vertical="center"/>
    </xf>
    <xf numFmtId="0" fontId="4" fillId="0" borderId="0" xfId="0" applyFont="1"/>
    <xf numFmtId="0" fontId="4" fillId="0" borderId="0" xfId="0" applyFont="1" applyAlignment="1">
      <alignment horizontal="center"/>
    </xf>
    <xf numFmtId="171" fontId="4" fillId="0" borderId="8" xfId="0" applyNumberFormat="1" applyFont="1" applyBorder="1"/>
    <xf numFmtId="171" fontId="4" fillId="0" borderId="0" xfId="0" applyNumberFormat="1" applyFont="1"/>
    <xf numFmtId="0" fontId="65" fillId="0" borderId="0" xfId="0" applyFont="1"/>
    <xf numFmtId="1" fontId="66" fillId="0" borderId="0" xfId="65" applyNumberFormat="1" applyAlignment="1">
      <alignment horizontal="center" vertical="top"/>
    </xf>
    <xf numFmtId="0" fontId="67" fillId="0" borderId="0" xfId="0" applyFont="1"/>
    <xf numFmtId="0" fontId="66" fillId="0" borderId="0" xfId="65" applyAlignment="1">
      <alignment vertical="top" wrapText="1"/>
    </xf>
    <xf numFmtId="0" fontId="66" fillId="0" borderId="0" xfId="65" applyAlignment="1">
      <alignment horizontal="center" vertical="top"/>
    </xf>
  </cellXfs>
  <cellStyles count="66">
    <cellStyle name="CENA" xfId="54" xr:uid="{79BA3BD1-DE43-444D-8DC5-B05CC920A266}"/>
    <cellStyle name="Comma 2" xfId="37" xr:uid="{E89C4F09-B1B9-4091-96DA-CB0D22AC7054}"/>
    <cellStyle name="Comma 3" xfId="55" xr:uid="{B3F2C990-109D-46B0-AEF9-A19AAA9AFF49}"/>
    <cellStyle name="Dobro 2" xfId="58" xr:uid="{FE55F294-3867-477F-BB47-0B4337CBC700}"/>
    <cellStyle name="Euro" xfId="10" xr:uid="{C43D39E9-1035-45B1-8972-29FE953E6B16}"/>
    <cellStyle name="Keš" xfId="11" xr:uid="{8C5D76AD-DFE8-4458-A1E2-A42087CB5737}"/>
    <cellStyle name="Navadno" xfId="0" builtinId="0"/>
    <cellStyle name="Navadno 10" xfId="36" xr:uid="{E158855A-F4AC-4E20-AFCF-625E35041AD4}"/>
    <cellStyle name="Navadno 10 2" xfId="60" xr:uid="{72442E48-9821-4A90-A4DE-F1ED9FA77BF9}"/>
    <cellStyle name="Navadno 11" xfId="44" xr:uid="{1B6A8EB1-EA6B-4AE3-B138-A4EABE667721}"/>
    <cellStyle name="Navadno 11 2" xfId="4" xr:uid="{CAD5CC72-8005-4225-BCE8-86A3564E4F58}"/>
    <cellStyle name="Navadno 11 3" xfId="62" xr:uid="{AAF85F67-50CF-4532-A92E-BB938133D85F}"/>
    <cellStyle name="Navadno 2" xfId="5" xr:uid="{19A10822-F47E-4C7A-9105-E3B65DDDE720}"/>
    <cellStyle name="Navadno 2 2" xfId="3" xr:uid="{7DA7C625-DE55-4123-B066-5EB9DE9F6BF5}"/>
    <cellStyle name="Navadno 2 2 2" xfId="7" xr:uid="{8C9CAE43-B50A-47BA-B0E6-76F9D506AD48}"/>
    <cellStyle name="Navadno 2 3" xfId="47" xr:uid="{775787B0-919B-4014-9247-995A36287F5F}"/>
    <cellStyle name="Navadno 2 4" xfId="45" xr:uid="{3F80DA10-DE77-44DC-A428-7B7F05097EBC}"/>
    <cellStyle name="Navadno 3" xfId="12" xr:uid="{DD2BBDB1-AA78-4B63-BE9D-50B94C142452}"/>
    <cellStyle name="Navadno 3 2" xfId="13" xr:uid="{7D9D63AB-0C23-467A-BA74-627F23B25F5F}"/>
    <cellStyle name="Navadno 3 3" xfId="43" xr:uid="{6C90E78B-1174-4966-A4A7-0F8D2AF97D12}"/>
    <cellStyle name="Navadno 3 3 2" xfId="51" xr:uid="{FE14D12A-568E-43B1-AD90-A6FE8E5F0779}"/>
    <cellStyle name="Navadno 3 3 3" xfId="61" xr:uid="{9715670B-3991-487E-9EC7-5734198796CA}"/>
    <cellStyle name="Navadno 3 4" xfId="48" xr:uid="{A676B3F3-C0FD-40F4-B33C-52E1A6DBA9A1}"/>
    <cellStyle name="Navadno 3 5" xfId="59" xr:uid="{BFFE4FDB-4755-49D8-AE73-0E3BB205026F}"/>
    <cellStyle name="Navadno 4" xfId="14" xr:uid="{FB2A3718-D129-42B2-9C0C-3EB479300090}"/>
    <cellStyle name="Navadno 4 2" xfId="50" xr:uid="{46440074-E90E-44A5-A094-FC4B1B203A97}"/>
    <cellStyle name="Navadno 4 2 2" xfId="63" xr:uid="{A7EC53CD-0FEE-4667-89EC-372B4CCC0DE0}"/>
    <cellStyle name="Navadno 5" xfId="15" xr:uid="{E502E7DA-3231-4F43-8FC1-7FC721B18E1E}"/>
    <cellStyle name="Navadno 6" xfId="16" xr:uid="{3B5ABD70-6673-49C4-8FD6-7F56C9F662A5}"/>
    <cellStyle name="Navadno 7" xfId="17" xr:uid="{3B130026-0834-4BFF-9EB3-7200BCE2EE6C}"/>
    <cellStyle name="Navadno 8" xfId="18" xr:uid="{BE7CC652-26C3-45A5-9DAC-1559127169DB}"/>
    <cellStyle name="Navadno 9" xfId="9" xr:uid="{7D75A7BF-7339-41D6-AF23-8A40DB86BE94}"/>
    <cellStyle name="Nivo_1_GlNaslov" xfId="52" xr:uid="{B14E39E0-B5EA-4F85-971C-6CF191168A73}"/>
    <cellStyle name="Normal 10" xfId="19" xr:uid="{5FB4A434-2033-4314-B1F7-66B3B5BDA064}"/>
    <cellStyle name="Normal 11" xfId="20" xr:uid="{6AA76F17-FA21-4002-945A-4EDFA0F0B4BF}"/>
    <cellStyle name="Normal 12" xfId="21" xr:uid="{C2EC5FA0-3CD5-4612-9B33-2799153DB032}"/>
    <cellStyle name="Normal 13" xfId="53" xr:uid="{3B5DF6B6-B421-4BEE-86D6-CC3CDB0A170B}"/>
    <cellStyle name="Normal 13 2" xfId="1" xr:uid="{8062B0D8-D22A-4F0F-8EFC-8237B1C54CF0}"/>
    <cellStyle name="Normal 15" xfId="38" xr:uid="{9C884483-5CE7-4E6F-ADA4-401F6A8F405D}"/>
    <cellStyle name="Normal 16" xfId="39" xr:uid="{5D98C472-ABB1-4233-95E5-C32311D7B872}"/>
    <cellStyle name="Normal 17" xfId="40" xr:uid="{BF5FC109-9463-473C-9051-81411CFA213B}"/>
    <cellStyle name="Normal 18" xfId="41" xr:uid="{75B95E7F-8BB5-4B1D-9B47-8DF99B4E04D4}"/>
    <cellStyle name="Normal 2" xfId="22" xr:uid="{C29F570C-8143-45D8-901F-D3A0B91BCA48}"/>
    <cellStyle name="Normal 2 2" xfId="49" xr:uid="{B0BCAB04-71EA-468A-88CF-79883E64C25E}"/>
    <cellStyle name="Normal 21" xfId="42" xr:uid="{AC7E6822-C4A6-4489-8AF6-EA47B82F31C3}"/>
    <cellStyle name="Normal 3" xfId="23" xr:uid="{2B9E6F98-49D3-4CE3-8F46-079930DD3CC8}"/>
    <cellStyle name="Normal 3 2" xfId="2" xr:uid="{C46DE11D-DC05-489B-89DC-CBF8899D3FB3}"/>
    <cellStyle name="Normal 4" xfId="24" xr:uid="{CCD33846-103E-44CF-8AAE-9222D9375E13}"/>
    <cellStyle name="Normal 5" xfId="25" xr:uid="{7960742D-1E99-4BBD-AB8E-421164596604}"/>
    <cellStyle name="Normal 6" xfId="26" xr:uid="{070D8A5B-46CA-495D-A558-8E2ED55051FD}"/>
    <cellStyle name="Normal 7" xfId="27" xr:uid="{F1A56CD1-E50D-4F33-BF53-CDB020C90826}"/>
    <cellStyle name="Normal 7 2" xfId="28" xr:uid="{7513BF07-95FF-4E29-94E3-A31A08477E3A}"/>
    <cellStyle name="Normal 8" xfId="29" xr:uid="{BDF8A35A-2392-4994-982A-50D974ED7E02}"/>
    <cellStyle name="Normal 8 2" xfId="30" xr:uid="{8B7B2700-5F25-4544-AAAD-47615405B671}"/>
    <cellStyle name="Normal 9" xfId="31" xr:uid="{31D990AE-E7B9-4AC9-937C-D85AF3005E2F}"/>
    <cellStyle name="Normal_I-BREZOV" xfId="6" xr:uid="{1D883153-AB22-4EF0-871C-127AC29BE941}"/>
    <cellStyle name="Normal_SAVA95" xfId="65" xr:uid="{EF8A57CB-C32F-4EB0-A1C8-1BA1D17D0B14}"/>
    <cellStyle name="normal1" xfId="32" xr:uid="{D849AD62-4582-4041-A492-22074A5427D7}"/>
    <cellStyle name="Poudarek5 2" xfId="57" xr:uid="{D0DE1DE3-11E7-4200-B481-3B0E09EC66FB}"/>
    <cellStyle name="Slabo" xfId="64" builtinId="27"/>
    <cellStyle name="tekst-levo" xfId="33" xr:uid="{BB710134-E236-4B26-80FA-CD1F9F1B7E6A}"/>
    <cellStyle name="Valuta 2" xfId="46" xr:uid="{045A60C2-09E2-4060-975D-4BBE2EF3D380}"/>
    <cellStyle name="Vejica 2" xfId="34" xr:uid="{B1EE968B-B398-445E-9DA9-6D7584EE43F8}"/>
    <cellStyle name="Vejica 2 2" xfId="56" xr:uid="{2A547859-20B4-47C5-94D3-53E9D858CD7D}"/>
    <cellStyle name="Vejica 3" xfId="35" xr:uid="{1E8918D7-EEC0-4216-B6FB-E408DBE9CF31}"/>
    <cellStyle name="Vejica 4" xfId="8" xr:uid="{4DF0E794-67E3-40E8-ACEB-8732AC01E146}"/>
  </cellStyles>
  <dxfs count="93">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1" defaultTableStyle="TableStyleMedium2" defaultPivotStyle="PivotStyleLight16">
    <tableStyle name="Invisible" pivot="0" table="0" count="0" xr9:uid="{3F5605F7-0724-4815-B700-EEFB1EB3B91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6">
    <wetp:webextensionref xmlns:r="http://schemas.openxmlformats.org/officeDocument/2006/relationships" r:id="rId1"/>
  </wetp:taskpane>
</wetp:taskpanes>
</file>

<file path=xl/webextensions/webextension1.xml><?xml version="1.0" encoding="utf-8"?>
<we:webextension xmlns:we="http://schemas.microsoft.com/office/webextensions/webextension/2010/11" id="{1FBD8F80-AC34-4763-9BDC-7A301BF74A50}">
  <we:reference id="wa200009404" version="1.0.0.8" store="en-GB" storeType="OMEX"/>
  <we:alternateReferences>
    <we:reference id="WA200009404" version="1.0.0.8" store="" storeType="OMEX"/>
  </we:alternateReferences>
  <we:properties>
    <we:property name="claude.fileId" value="&quot;d9d39e9a-ffd0-401f-9f1a-f593ce27f884&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10F01-C8CB-420E-8B11-30DDE6ED4533}">
  <sheetPr>
    <tabColor theme="5"/>
  </sheetPr>
  <dimension ref="A1:E33"/>
  <sheetViews>
    <sheetView tabSelected="1" view="pageBreakPreview" zoomScale="90" zoomScaleNormal="100" zoomScaleSheetLayoutView="90" workbookViewId="0">
      <selection activeCell="D1" sqref="D1:E4"/>
    </sheetView>
  </sheetViews>
  <sheetFormatPr defaultRowHeight="15"/>
  <cols>
    <col min="1" max="1" width="21.85546875" customWidth="1"/>
    <col min="2" max="2" width="4.7109375" customWidth="1"/>
    <col min="3" max="3" width="45.7109375" customWidth="1"/>
    <col min="4" max="4" width="33.42578125" customWidth="1"/>
    <col min="5" max="5" width="10.42578125" bestFit="1" customWidth="1"/>
    <col min="6" max="6" width="5.5703125" customWidth="1"/>
    <col min="7" max="7" width="12.140625" customWidth="1"/>
  </cols>
  <sheetData>
    <row r="1" spans="1:5" ht="18.75" customHeight="1">
      <c r="A1" s="905" t="s">
        <v>599</v>
      </c>
      <c r="B1" s="905"/>
      <c r="C1" s="905"/>
      <c r="D1" s="854" t="s">
        <v>99</v>
      </c>
      <c r="E1" s="854"/>
    </row>
    <row r="2" spans="1:5" ht="18.75" customHeight="1">
      <c r="A2" s="906" t="s">
        <v>600</v>
      </c>
      <c r="B2" s="906"/>
      <c r="C2" s="906"/>
      <c r="D2" s="854"/>
      <c r="E2" s="854"/>
    </row>
    <row r="3" spans="1:5" ht="16.5" customHeight="1">
      <c r="A3" s="906" t="s">
        <v>597</v>
      </c>
      <c r="B3" s="906"/>
      <c r="C3" s="906"/>
      <c r="D3" s="854"/>
      <c r="E3" s="854"/>
    </row>
    <row r="4" spans="1:5" ht="16.5" customHeight="1">
      <c r="A4" s="907" t="s">
        <v>598</v>
      </c>
      <c r="B4" s="907"/>
      <c r="C4" s="907"/>
      <c r="D4" s="854"/>
      <c r="E4" s="854"/>
    </row>
    <row r="5" spans="1:5" ht="16.5">
      <c r="A5" s="185" t="s">
        <v>2</v>
      </c>
      <c r="B5" s="183"/>
      <c r="C5" s="855" t="s">
        <v>506</v>
      </c>
      <c r="D5" s="855"/>
      <c r="E5" s="186" t="s">
        <v>40</v>
      </c>
    </row>
    <row r="6" spans="1:5">
      <c r="A6" s="187">
        <v>1</v>
      </c>
      <c r="B6" s="181"/>
      <c r="C6" s="181" t="s">
        <v>315</v>
      </c>
      <c r="D6" s="181"/>
      <c r="E6" s="188">
        <f>'2.1 Načrt ceste'!H113</f>
        <v>0</v>
      </c>
    </row>
    <row r="7" spans="1:5">
      <c r="A7" s="187">
        <v>2</v>
      </c>
      <c r="B7" s="180"/>
      <c r="C7" s="181" t="s">
        <v>316</v>
      </c>
      <c r="D7" s="182"/>
      <c r="E7" s="188">
        <f>+'2.2 Načrt podpornih in opornih '!E21</f>
        <v>0</v>
      </c>
    </row>
    <row r="8" spans="1:5">
      <c r="A8" s="187">
        <v>3</v>
      </c>
      <c r="B8" s="180"/>
      <c r="C8" s="181" t="s">
        <v>317</v>
      </c>
      <c r="D8" s="182"/>
      <c r="E8" s="188">
        <f>+'2.3 Načrt GJI'!E10</f>
        <v>0</v>
      </c>
    </row>
    <row r="9" spans="1:5">
      <c r="A9" s="187">
        <v>4</v>
      </c>
      <c r="B9" s="180"/>
      <c r="C9" s="181" t="s">
        <v>513</v>
      </c>
      <c r="D9" s="182"/>
      <c r="E9" s="188">
        <f>+'3.1 Načrt EL'!E16</f>
        <v>0</v>
      </c>
    </row>
    <row r="10" spans="1:5">
      <c r="A10" s="187">
        <v>5</v>
      </c>
      <c r="B10" s="180"/>
      <c r="C10" s="181" t="s">
        <v>358</v>
      </c>
      <c r="D10" s="182"/>
      <c r="E10" s="188">
        <f>+'TUJE STORITVE'!H18</f>
        <v>0</v>
      </c>
    </row>
    <row r="11" spans="1:5">
      <c r="A11" s="482">
        <v>6</v>
      </c>
      <c r="B11" s="483"/>
      <c r="C11" s="484" t="s">
        <v>370</v>
      </c>
      <c r="D11" s="485"/>
      <c r="E11" s="77">
        <f>+SUM(E6:E10)*0.1</f>
        <v>0</v>
      </c>
    </row>
    <row r="12" spans="1:5" ht="15.75" thickBot="1">
      <c r="A12" s="477"/>
      <c r="B12" s="478"/>
      <c r="C12" s="479"/>
      <c r="D12" s="480"/>
      <c r="E12" s="481"/>
    </row>
    <row r="13" spans="1:5" ht="17.25" thickTop="1">
      <c r="A13" s="472"/>
      <c r="B13" s="473"/>
      <c r="C13" s="474" t="s">
        <v>82</v>
      </c>
      <c r="D13" s="475"/>
      <c r="E13" s="476">
        <f>+SUM(E6:E11)</f>
        <v>0</v>
      </c>
    </row>
    <row r="14" spans="1:5" ht="16.5">
      <c r="A14" s="190"/>
      <c r="B14" s="191"/>
      <c r="C14" s="136" t="s">
        <v>165</v>
      </c>
      <c r="D14" s="192"/>
      <c r="E14" s="77">
        <f>E13*0.22</f>
        <v>0</v>
      </c>
    </row>
    <row r="15" spans="1:5" ht="16.5">
      <c r="A15" s="185"/>
      <c r="B15" s="183"/>
      <c r="C15" s="179" t="s">
        <v>166</v>
      </c>
      <c r="D15" s="184"/>
      <c r="E15" s="189">
        <f>+E14+E13</f>
        <v>0</v>
      </c>
    </row>
    <row r="16" spans="1:5">
      <c r="A16" s="253"/>
      <c r="B16" s="254"/>
      <c r="C16" s="255"/>
      <c r="D16" s="256"/>
      <c r="E16" s="257"/>
    </row>
    <row r="17" spans="1:5">
      <c r="A17" s="856" t="s">
        <v>167</v>
      </c>
      <c r="B17" s="857"/>
      <c r="C17" s="857"/>
      <c r="D17" s="857"/>
      <c r="E17" s="858"/>
    </row>
    <row r="18" spans="1:5">
      <c r="A18" s="851"/>
      <c r="B18" s="852"/>
      <c r="C18" s="852"/>
      <c r="D18" s="852"/>
      <c r="E18" s="853"/>
    </row>
    <row r="19" spans="1:5">
      <c r="A19" s="859" t="s">
        <v>168</v>
      </c>
      <c r="B19" s="860"/>
      <c r="C19" s="860"/>
      <c r="D19" s="860"/>
      <c r="E19" s="861"/>
    </row>
    <row r="20" spans="1:5">
      <c r="A20" s="859"/>
      <c r="B20" s="860"/>
      <c r="C20" s="860"/>
      <c r="D20" s="860"/>
      <c r="E20" s="861"/>
    </row>
    <row r="21" spans="1:5">
      <c r="A21" s="859"/>
      <c r="B21" s="860"/>
      <c r="C21" s="860"/>
      <c r="D21" s="860"/>
      <c r="E21" s="861"/>
    </row>
    <row r="22" spans="1:5">
      <c r="A22" s="851"/>
      <c r="B22" s="852"/>
      <c r="C22" s="852"/>
      <c r="D22" s="852"/>
      <c r="E22" s="853"/>
    </row>
    <row r="23" spans="1:5">
      <c r="A23" s="859" t="s">
        <v>169</v>
      </c>
      <c r="B23" s="860"/>
      <c r="C23" s="860"/>
      <c r="D23" s="860"/>
      <c r="E23" s="861"/>
    </row>
    <row r="24" spans="1:5">
      <c r="A24" s="859"/>
      <c r="B24" s="860"/>
      <c r="C24" s="860"/>
      <c r="D24" s="860"/>
      <c r="E24" s="861"/>
    </row>
    <row r="25" spans="1:5">
      <c r="A25" s="859"/>
      <c r="B25" s="860"/>
      <c r="C25" s="860"/>
      <c r="D25" s="860"/>
      <c r="E25" s="861"/>
    </row>
    <row r="26" spans="1:5">
      <c r="A26" s="851"/>
      <c r="B26" s="852"/>
      <c r="C26" s="852"/>
      <c r="D26" s="852"/>
      <c r="E26" s="853"/>
    </row>
    <row r="27" spans="1:5" ht="31.5" customHeight="1">
      <c r="A27" s="851" t="s">
        <v>170</v>
      </c>
      <c r="B27" s="852"/>
      <c r="C27" s="852"/>
      <c r="D27" s="852"/>
      <c r="E27" s="853"/>
    </row>
    <row r="28" spans="1:5" ht="33" customHeight="1">
      <c r="A28" s="851" t="s">
        <v>410</v>
      </c>
      <c r="B28" s="852"/>
      <c r="C28" s="852"/>
      <c r="D28" s="852"/>
      <c r="E28" s="853"/>
    </row>
    <row r="29" spans="1:5">
      <c r="A29" t="s">
        <v>601</v>
      </c>
      <c r="B29" s="908"/>
      <c r="C29" s="909"/>
      <c r="D29" s="910" t="s">
        <v>602</v>
      </c>
      <c r="E29" s="910"/>
    </row>
    <row r="30" spans="1:5">
      <c r="A30" s="908"/>
      <c r="B30" s="908"/>
      <c r="C30" s="908"/>
      <c r="D30" s="908"/>
      <c r="E30" s="911"/>
    </row>
    <row r="31" spans="1:5" ht="15.75">
      <c r="A31" s="912"/>
    </row>
    <row r="32" spans="1:5">
      <c r="A32" s="913"/>
    </row>
    <row r="33" spans="1:5">
      <c r="A33" s="914" t="s">
        <v>603</v>
      </c>
      <c r="B33" s="915"/>
      <c r="C33" s="916"/>
      <c r="D33" s="916"/>
      <c r="E33" s="916"/>
    </row>
  </sheetData>
  <mergeCells count="11">
    <mergeCell ref="A27:E27"/>
    <mergeCell ref="A28:E28"/>
    <mergeCell ref="D1:E4"/>
    <mergeCell ref="C5:D5"/>
    <mergeCell ref="A17:E18"/>
    <mergeCell ref="A19:E22"/>
    <mergeCell ref="A23:E26"/>
    <mergeCell ref="A4:C4"/>
    <mergeCell ref="A3:C3"/>
    <mergeCell ref="A1:C1"/>
    <mergeCell ref="A2:C2"/>
  </mergeCells>
  <printOptions horizontalCentered="1"/>
  <pageMargins left="0.78740157480314998" right="0.59055118110236249" top="0.59055118110236249" bottom="0.59055118110236249" header="0.31496062992125973" footer="0.3149606299212597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10344-368E-4CDC-93B4-D4DF7A8914C6}">
  <dimension ref="A1:AM113"/>
  <sheetViews>
    <sheetView topLeftCell="A9" workbookViewId="0">
      <selection activeCell="G11" sqref="G11"/>
    </sheetView>
  </sheetViews>
  <sheetFormatPr defaultRowHeight="15"/>
  <cols>
    <col min="1" max="1" width="6.140625" customWidth="1"/>
    <col min="2" max="2" width="7.85546875" customWidth="1"/>
    <col min="3" max="4" width="33.42578125" customWidth="1"/>
    <col min="5" max="5" width="8.85546875" customWidth="1"/>
    <col min="6" max="6" width="5.5703125" bestFit="1" customWidth="1"/>
    <col min="7" max="7" width="12.140625" customWidth="1"/>
    <col min="8" max="8" width="13.140625" bestFit="1" customWidth="1"/>
    <col min="9" max="9" width="9.140625" style="771"/>
    <col min="16" max="16" width="10.42578125" customWidth="1"/>
  </cols>
  <sheetData>
    <row r="1" spans="1:8" ht="18.75">
      <c r="A1" s="167" t="s">
        <v>0</v>
      </c>
      <c r="B1" s="258"/>
      <c r="C1" s="222"/>
      <c r="D1" s="222"/>
      <c r="E1" s="862" t="s">
        <v>99</v>
      </c>
      <c r="F1" s="862"/>
      <c r="G1" s="862"/>
      <c r="H1" s="862"/>
    </row>
    <row r="2" spans="1:8">
      <c r="A2" s="863" t="s">
        <v>142</v>
      </c>
      <c r="B2" s="863"/>
      <c r="C2" s="864"/>
      <c r="D2" s="223"/>
      <c r="E2" s="862"/>
      <c r="F2" s="862"/>
      <c r="G2" s="862"/>
      <c r="H2" s="862"/>
    </row>
    <row r="3" spans="1:8">
      <c r="A3" s="5"/>
      <c r="B3" s="259"/>
      <c r="C3" s="6"/>
      <c r="D3" s="6"/>
      <c r="E3" s="862"/>
      <c r="F3" s="862"/>
      <c r="G3" s="862"/>
      <c r="H3" s="862"/>
    </row>
    <row r="4" spans="1:8" ht="16.5">
      <c r="A4" s="865" t="s">
        <v>254</v>
      </c>
      <c r="B4" s="866"/>
      <c r="C4" s="866"/>
      <c r="D4" s="260"/>
      <c r="E4" s="261"/>
      <c r="F4" s="262"/>
      <c r="G4" s="263"/>
      <c r="H4" s="264" t="s">
        <v>507</v>
      </c>
    </row>
    <row r="5" spans="1:8" ht="16.5">
      <c r="A5" s="502" t="s">
        <v>395</v>
      </c>
      <c r="B5" s="503"/>
      <c r="C5" s="503"/>
      <c r="D5" s="503"/>
      <c r="E5" s="504"/>
      <c r="F5" s="504"/>
      <c r="G5" s="504"/>
      <c r="H5" s="505"/>
    </row>
    <row r="6" spans="1:8">
      <c r="A6" s="506" t="s">
        <v>2</v>
      </c>
      <c r="B6" s="507" t="s">
        <v>97</v>
      </c>
      <c r="C6" s="508" t="s">
        <v>3</v>
      </c>
      <c r="D6" s="508" t="s">
        <v>46</v>
      </c>
      <c r="E6" s="507" t="s">
        <v>4</v>
      </c>
      <c r="F6" s="509" t="s">
        <v>5</v>
      </c>
      <c r="G6" s="509" t="s">
        <v>6</v>
      </c>
      <c r="H6" s="510" t="s">
        <v>7</v>
      </c>
    </row>
    <row r="7" spans="1:8">
      <c r="A7" s="511"/>
      <c r="B7" s="512">
        <v>1</v>
      </c>
      <c r="C7" s="513" t="s">
        <v>8</v>
      </c>
      <c r="D7" s="513"/>
      <c r="E7" s="514"/>
      <c r="F7" s="515"/>
      <c r="G7" s="516"/>
      <c r="H7" s="517"/>
    </row>
    <row r="8" spans="1:8">
      <c r="A8" s="144"/>
      <c r="B8" s="518" t="s">
        <v>179</v>
      </c>
      <c r="C8" s="146" t="s">
        <v>9</v>
      </c>
      <c r="D8" s="146"/>
      <c r="E8" s="519"/>
      <c r="F8" s="520"/>
      <c r="G8" s="521"/>
      <c r="H8" s="522"/>
    </row>
    <row r="9" spans="1:8" ht="25.5">
      <c r="A9" s="523">
        <v>1</v>
      </c>
      <c r="B9" s="524" t="s">
        <v>180</v>
      </c>
      <c r="C9" s="525" t="s">
        <v>181</v>
      </c>
      <c r="D9" s="525"/>
      <c r="E9" s="526">
        <v>0.62</v>
      </c>
      <c r="F9" s="527" t="s">
        <v>182</v>
      </c>
      <c r="G9" s="526">
        <v>0</v>
      </c>
      <c r="H9" s="528">
        <f>E9*G9</f>
        <v>0</v>
      </c>
    </row>
    <row r="10" spans="1:8" ht="25.5">
      <c r="A10" s="529" cm="1">
        <f t="array" ref="A10">IF(COUNTA(A$6:A9)=0,1,LOOKUP(2,1/(A$6:A9&lt;&gt;""),A$6:A9)+1)</f>
        <v>2</v>
      </c>
      <c r="B10" s="530" t="s">
        <v>183</v>
      </c>
      <c r="C10" s="525" t="s">
        <v>184</v>
      </c>
      <c r="D10" s="525"/>
      <c r="E10" s="526">
        <v>66</v>
      </c>
      <c r="F10" s="527" t="s">
        <v>10</v>
      </c>
      <c r="G10" s="531">
        <v>0</v>
      </c>
      <c r="H10" s="528">
        <f>(E10*G10)</f>
        <v>0</v>
      </c>
    </row>
    <row r="11" spans="1:8">
      <c r="A11" s="144"/>
      <c r="B11" s="145">
        <v>12</v>
      </c>
      <c r="C11" s="146" t="s">
        <v>116</v>
      </c>
      <c r="D11" s="146"/>
      <c r="E11" s="217"/>
      <c r="F11" s="218"/>
      <c r="G11" s="219"/>
      <c r="H11" s="220"/>
    </row>
    <row r="12" spans="1:8" ht="25.5">
      <c r="A12" s="529" cm="1">
        <f t="array" ref="A12">IF(COUNTA(A$6:A11)=0,1,LOOKUP(2,1/(A$6:A11&lt;&gt;""),A$6:A11)+1)</f>
        <v>3</v>
      </c>
      <c r="B12" s="524" t="s">
        <v>177</v>
      </c>
      <c r="C12" s="532" t="s">
        <v>178</v>
      </c>
      <c r="D12" s="532"/>
      <c r="E12" s="531">
        <v>380</v>
      </c>
      <c r="F12" s="527" t="s">
        <v>18</v>
      </c>
      <c r="G12" s="531">
        <v>0</v>
      </c>
      <c r="H12" s="528">
        <f t="shared" ref="H12:H16" si="0">(E12*G12)</f>
        <v>0</v>
      </c>
    </row>
    <row r="13" spans="1:8" ht="38.25">
      <c r="A13" s="529" cm="1">
        <f t="array" ref="A13">IF(COUNTA(A$6:A12)=0,1,LOOKUP(2,1/(A$6:A12&lt;&gt;""),A$6:A12)+1)</f>
        <v>4</v>
      </c>
      <c r="B13" s="533" t="s">
        <v>145</v>
      </c>
      <c r="C13" s="534" t="s">
        <v>185</v>
      </c>
      <c r="D13" s="534"/>
      <c r="E13" s="531">
        <v>590</v>
      </c>
      <c r="F13" s="535" t="s">
        <v>18</v>
      </c>
      <c r="G13" s="536">
        <v>0</v>
      </c>
      <c r="H13" s="528">
        <f t="shared" si="0"/>
        <v>0</v>
      </c>
    </row>
    <row r="14" spans="1:8" ht="38.25">
      <c r="A14" s="529" cm="1">
        <f t="array" ref="A14">IF(COUNTA(A$6:A13)=0,1,LOOKUP(2,1/(A$6:A13&lt;&gt;""),A$6:A13)+1)</f>
        <v>5</v>
      </c>
      <c r="B14" s="524" t="s">
        <v>117</v>
      </c>
      <c r="C14" s="525" t="s">
        <v>186</v>
      </c>
      <c r="D14" s="525"/>
      <c r="E14" s="531">
        <v>60</v>
      </c>
      <c r="F14" s="527" t="s">
        <v>10</v>
      </c>
      <c r="G14" s="536">
        <v>0</v>
      </c>
      <c r="H14" s="528">
        <f t="shared" si="0"/>
        <v>0</v>
      </c>
    </row>
    <row r="15" spans="1:8" ht="25.5">
      <c r="A15" s="529" cm="1">
        <f t="array" ref="A15">IF(COUNTA(A$4:A14)=0,1,LOOKUP(2,1/(A$4:A14&lt;&gt;""),A$4:A14)+1)</f>
        <v>6</v>
      </c>
      <c r="B15" s="533" t="s">
        <v>340</v>
      </c>
      <c r="C15" s="534" t="s">
        <v>341</v>
      </c>
      <c r="D15" s="537"/>
      <c r="E15" s="531">
        <v>30</v>
      </c>
      <c r="F15" s="535" t="s">
        <v>10</v>
      </c>
      <c r="G15" s="536">
        <v>0</v>
      </c>
      <c r="H15" s="539">
        <f t="shared" ref="H15" si="1">+G15*E15</f>
        <v>0</v>
      </c>
    </row>
    <row r="16" spans="1:8" ht="38.25">
      <c r="A16" s="529" cm="1">
        <f t="array" ref="A16">IF(COUNTA(A$4:A15)=0,1,LOOKUP(2,1/(A$4:A15&lt;&gt;""),A$4:A15)+1)</f>
        <v>7</v>
      </c>
      <c r="B16" s="524" t="s">
        <v>118</v>
      </c>
      <c r="C16" s="525" t="s">
        <v>119</v>
      </c>
      <c r="D16" s="525"/>
      <c r="E16" s="531">
        <v>60</v>
      </c>
      <c r="F16" s="527" t="s">
        <v>10</v>
      </c>
      <c r="G16" s="531">
        <v>0</v>
      </c>
      <c r="H16" s="528">
        <f t="shared" si="0"/>
        <v>0</v>
      </c>
    </row>
    <row r="17" spans="1:10" ht="38.25">
      <c r="A17" s="529" cm="1">
        <f t="array" ref="A17">IF(COUNTA(A$4:A16)=0,1,LOOKUP(2,1/(A$4:A16&lt;&gt;""),A$4:A16)+1)</f>
        <v>8</v>
      </c>
      <c r="B17" s="533" t="s">
        <v>342</v>
      </c>
      <c r="C17" s="534" t="s">
        <v>343</v>
      </c>
      <c r="D17" s="537"/>
      <c r="E17" s="531">
        <v>30</v>
      </c>
      <c r="F17" s="535" t="s">
        <v>10</v>
      </c>
      <c r="G17" s="536">
        <v>0</v>
      </c>
      <c r="H17" s="539">
        <f t="shared" ref="H17" si="2">+G17*E17</f>
        <v>0</v>
      </c>
    </row>
    <row r="18" spans="1:10" ht="25.5">
      <c r="A18" s="529" cm="1">
        <f t="array" ref="A18">IF(COUNTA(A$4:A17)=0,1,LOOKUP(2,1/(A$4:A17&lt;&gt;""),A$4:A17)+1)</f>
        <v>9</v>
      </c>
      <c r="B18" s="533" t="s">
        <v>187</v>
      </c>
      <c r="C18" s="534" t="s">
        <v>188</v>
      </c>
      <c r="D18" s="534"/>
      <c r="E18" s="531">
        <v>5</v>
      </c>
      <c r="F18" s="535" t="s">
        <v>10</v>
      </c>
      <c r="G18" s="536">
        <v>0</v>
      </c>
      <c r="H18" s="539">
        <f>(G18*E18)</f>
        <v>0</v>
      </c>
    </row>
    <row r="19" spans="1:10" ht="25.5">
      <c r="A19" s="529" cm="1">
        <f t="array" ref="A19">IF(COUNTA(A$6:A18)=0,1,LOOKUP(2,1/(A$6:A18&lt;&gt;""),A$6:A18)+1)</f>
        <v>10</v>
      </c>
      <c r="B19" s="524" t="s">
        <v>189</v>
      </c>
      <c r="C19" s="534" t="s">
        <v>190</v>
      </c>
      <c r="D19" s="534"/>
      <c r="E19" s="531">
        <v>165</v>
      </c>
      <c r="F19" s="527" t="s">
        <v>12</v>
      </c>
      <c r="G19" s="531">
        <v>0</v>
      </c>
      <c r="H19" s="528">
        <f t="shared" ref="H19:H22" si="3">(E19*G19)</f>
        <v>0</v>
      </c>
    </row>
    <row r="20" spans="1:10" ht="25.5">
      <c r="A20" s="529" cm="1">
        <f t="array" ref="A20">IF(COUNTA(A$6:A19)=0,1,LOOKUP(2,1/(A$6:A19&lt;&gt;""),A$6:A19)+1)</f>
        <v>11</v>
      </c>
      <c r="B20" s="524" t="s">
        <v>191</v>
      </c>
      <c r="C20" s="525" t="s">
        <v>192</v>
      </c>
      <c r="D20" s="525"/>
      <c r="E20" s="531">
        <v>2400</v>
      </c>
      <c r="F20" s="527" t="s">
        <v>18</v>
      </c>
      <c r="G20" s="531">
        <v>0</v>
      </c>
      <c r="H20" s="528">
        <f t="shared" si="3"/>
        <v>0</v>
      </c>
    </row>
    <row r="21" spans="1:10" ht="25.5">
      <c r="A21" s="529" cm="1">
        <f t="array" ref="A21">IF(COUNTA(A$6:A20)=0,1,LOOKUP(2,1/(A$6:A20&lt;&gt;""),A$6:A20)+1)</f>
        <v>12</v>
      </c>
      <c r="B21" s="524" t="s">
        <v>193</v>
      </c>
      <c r="C21" s="525" t="s">
        <v>194</v>
      </c>
      <c r="D21" s="525"/>
      <c r="E21" s="531">
        <v>75</v>
      </c>
      <c r="F21" s="527" t="s">
        <v>12</v>
      </c>
      <c r="G21" s="531">
        <v>0</v>
      </c>
      <c r="H21" s="528">
        <f t="shared" si="3"/>
        <v>0</v>
      </c>
    </row>
    <row r="22" spans="1:10" ht="25.5">
      <c r="A22" s="529" cm="1">
        <f t="array" ref="A22">IF(COUNTA(A$6:A21)=0,1,LOOKUP(2,1/(A$6:A21&lt;&gt;""),A$6:A21)+1)</f>
        <v>13</v>
      </c>
      <c r="B22" s="524" t="s">
        <v>195</v>
      </c>
      <c r="C22" s="525" t="s">
        <v>196</v>
      </c>
      <c r="D22" s="525"/>
      <c r="E22" s="531">
        <v>130</v>
      </c>
      <c r="F22" s="527" t="s">
        <v>18</v>
      </c>
      <c r="G22" s="531">
        <v>0</v>
      </c>
      <c r="H22" s="528">
        <f t="shared" si="3"/>
        <v>0</v>
      </c>
      <c r="I22" s="772"/>
    </row>
    <row r="23" spans="1:10" ht="25.5">
      <c r="A23" s="529" cm="1">
        <f t="array" ref="A23">IF(COUNTA(A$6:A22)=0,1,LOOKUP(2,1/(A$6:A22&lt;&gt;""),A$6:A22)+1)</f>
        <v>14</v>
      </c>
      <c r="B23" s="524" t="s">
        <v>197</v>
      </c>
      <c r="C23" s="525" t="s">
        <v>198</v>
      </c>
      <c r="D23" s="525"/>
      <c r="E23" s="531">
        <v>43</v>
      </c>
      <c r="F23" s="527" t="s">
        <v>71</v>
      </c>
      <c r="G23" s="526">
        <v>0</v>
      </c>
      <c r="H23" s="528">
        <f>(E23*G23)</f>
        <v>0</v>
      </c>
    </row>
    <row r="24" spans="1:10" ht="25.5">
      <c r="A24" s="529" cm="1">
        <f t="array" ref="A24">IF(COUNTA(A$6:A23)=0,1,LOOKUP(2,1/(A$6:A23&lt;&gt;""),A$6:A23)+1)</f>
        <v>15</v>
      </c>
      <c r="B24" s="524" t="s">
        <v>199</v>
      </c>
      <c r="C24" s="525" t="s">
        <v>200</v>
      </c>
      <c r="D24" s="525"/>
      <c r="E24" s="531">
        <v>150</v>
      </c>
      <c r="F24" s="527" t="s">
        <v>12</v>
      </c>
      <c r="G24" s="531">
        <v>0</v>
      </c>
      <c r="H24" s="528">
        <f>(E24*G24)</f>
        <v>0</v>
      </c>
    </row>
    <row r="25" spans="1:10" ht="25.5">
      <c r="A25" s="529" cm="1">
        <f t="array" ref="A25">IF(COUNTA(A$6:A24)=0,1,LOOKUP(2,1/(A$6:A24&lt;&gt;""),A$6:A24)+1)</f>
        <v>16</v>
      </c>
      <c r="B25" s="524" t="s">
        <v>201</v>
      </c>
      <c r="C25" s="525" t="s">
        <v>202</v>
      </c>
      <c r="D25" s="525"/>
      <c r="E25" s="531">
        <v>180</v>
      </c>
      <c r="F25" s="527" t="s">
        <v>15</v>
      </c>
      <c r="G25" s="531">
        <v>0</v>
      </c>
      <c r="H25" s="528">
        <f>(E25*G25)</f>
        <v>0</v>
      </c>
      <c r="I25" s="773"/>
      <c r="J25" s="774"/>
    </row>
    <row r="26" spans="1:10" ht="51">
      <c r="A26" s="529" cm="1">
        <f t="array" ref="A26">IF(COUNTA(A$6:A25)=0,1,LOOKUP(2,1/(A$6:A25&lt;&gt;""),A$6:A25)+1)</f>
        <v>17</v>
      </c>
      <c r="B26" s="524" t="s">
        <v>472</v>
      </c>
      <c r="C26" s="525" t="s">
        <v>473</v>
      </c>
      <c r="D26" s="550" t="s">
        <v>474</v>
      </c>
      <c r="E26" s="531">
        <v>1</v>
      </c>
      <c r="F26" s="527" t="s">
        <v>363</v>
      </c>
      <c r="G26" s="531">
        <v>0</v>
      </c>
      <c r="H26" s="528">
        <f>(E26*G26)</f>
        <v>0</v>
      </c>
      <c r="I26" s="773"/>
      <c r="J26" s="774"/>
    </row>
    <row r="27" spans="1:10">
      <c r="A27" s="144"/>
      <c r="B27" s="145">
        <v>13</v>
      </c>
      <c r="C27" s="146" t="s">
        <v>203</v>
      </c>
      <c r="D27" s="146"/>
      <c r="E27" s="217"/>
      <c r="F27" s="218"/>
      <c r="G27" s="219"/>
      <c r="H27" s="220"/>
    </row>
    <row r="28" spans="1:10" ht="25.5">
      <c r="A28" s="529" cm="1">
        <f t="array" ref="A28">IF(COUNTA(A$6:A27)=0,1,LOOKUP(2,1/(A$6:A27&lt;&gt;""),A$6:A27)+1)</f>
        <v>18</v>
      </c>
      <c r="B28" s="540" t="s">
        <v>204</v>
      </c>
      <c r="C28" s="525" t="s">
        <v>205</v>
      </c>
      <c r="D28" s="525"/>
      <c r="E28" s="526">
        <v>1</v>
      </c>
      <c r="F28" s="527" t="s">
        <v>10</v>
      </c>
      <c r="G28" s="531">
        <v>0</v>
      </c>
      <c r="H28" s="528">
        <f>(E28*G28)</f>
        <v>0</v>
      </c>
    </row>
    <row r="29" spans="1:10">
      <c r="A29" s="511"/>
      <c r="B29" s="512">
        <v>1</v>
      </c>
      <c r="C29" s="513" t="s">
        <v>206</v>
      </c>
      <c r="D29" s="513"/>
      <c r="E29" s="541"/>
      <c r="F29" s="542"/>
      <c r="G29" s="543"/>
      <c r="H29" s="544">
        <f>SUM(H9:H28)</f>
        <v>0</v>
      </c>
    </row>
    <row r="30" spans="1:10">
      <c r="A30" s="511"/>
      <c r="B30" s="512">
        <v>2</v>
      </c>
      <c r="C30" s="513" t="s">
        <v>13</v>
      </c>
      <c r="D30" s="513"/>
      <c r="E30" s="541"/>
      <c r="F30" s="542"/>
      <c r="G30" s="543"/>
      <c r="H30" s="545"/>
    </row>
    <row r="31" spans="1:10">
      <c r="A31" s="144"/>
      <c r="B31" s="145">
        <v>21</v>
      </c>
      <c r="C31" s="146" t="s">
        <v>14</v>
      </c>
      <c r="D31" s="146"/>
      <c r="E31" s="217"/>
      <c r="F31" s="218"/>
      <c r="G31" s="219"/>
      <c r="H31" s="220"/>
    </row>
    <row r="32" spans="1:10" ht="38.25">
      <c r="A32" s="546"/>
      <c r="B32" s="547"/>
      <c r="C32" s="547" t="s">
        <v>411</v>
      </c>
      <c r="D32" s="547"/>
      <c r="E32" s="547"/>
      <c r="F32" s="547"/>
      <c r="G32" s="547"/>
      <c r="H32" s="548"/>
    </row>
    <row r="33" spans="1:14" ht="25.5">
      <c r="A33" s="529">
        <v>1</v>
      </c>
      <c r="B33" s="524" t="s">
        <v>47</v>
      </c>
      <c r="C33" s="525" t="s">
        <v>48</v>
      </c>
      <c r="D33" s="536"/>
      <c r="E33" s="536">
        <v>70</v>
      </c>
      <c r="F33" s="535" t="s">
        <v>15</v>
      </c>
      <c r="G33" s="549">
        <v>0</v>
      </c>
      <c r="H33" s="539">
        <f t="shared" ref="H33" si="4">(E33*G33)</f>
        <v>0</v>
      </c>
    </row>
    <row r="34" spans="1:14" ht="25.5">
      <c r="A34" s="529" cm="1">
        <f t="array" ref="A34">IF(COUNTA(A$4:A33)=0,1,LOOKUP(2,1/(A$4:A33&lt;&gt;""),A$4:A33)+1)</f>
        <v>2</v>
      </c>
      <c r="B34" s="524" t="s">
        <v>51</v>
      </c>
      <c r="C34" s="525" t="s">
        <v>149</v>
      </c>
      <c r="D34" s="525"/>
      <c r="E34" s="531">
        <v>3340</v>
      </c>
      <c r="F34" s="527" t="s">
        <v>15</v>
      </c>
      <c r="G34" s="531">
        <v>0</v>
      </c>
      <c r="H34" s="528">
        <f>(E34*G34)</f>
        <v>0</v>
      </c>
      <c r="J34" s="774"/>
    </row>
    <row r="35" spans="1:14" ht="25.5">
      <c r="A35" s="529" cm="1">
        <f t="array" ref="A35">IF(COUNTA(A$4:A34)=0,1,LOOKUP(2,1/(A$4:A34&lt;&gt;""),A$4:A34)+1)</f>
        <v>3</v>
      </c>
      <c r="B35" s="524" t="s">
        <v>150</v>
      </c>
      <c r="C35" s="525" t="s">
        <v>151</v>
      </c>
      <c r="D35" s="525"/>
      <c r="E35" s="526">
        <v>65</v>
      </c>
      <c r="F35" s="527" t="s">
        <v>15</v>
      </c>
      <c r="G35" s="531">
        <v>0</v>
      </c>
      <c r="H35" s="528">
        <f>(E35*G35)</f>
        <v>0</v>
      </c>
    </row>
    <row r="36" spans="1:14" ht="63.75">
      <c r="A36" s="529">
        <f t="array" ref="A36">IF(COUNTA(A$3:A35)=0,1,LOOKUP(2,1/(A$3:A35&lt;&gt;""),A$3:A35)+1)</f>
        <v>4</v>
      </c>
      <c r="B36" s="533" t="s">
        <v>171</v>
      </c>
      <c r="C36" s="534" t="s">
        <v>172</v>
      </c>
      <c r="D36" s="550" t="s">
        <v>412</v>
      </c>
      <c r="E36" s="549">
        <v>140</v>
      </c>
      <c r="F36" s="535" t="s">
        <v>15</v>
      </c>
      <c r="G36" s="536">
        <v>0</v>
      </c>
      <c r="H36" s="539">
        <f t="shared" ref="H36" si="5">+G36*E36</f>
        <v>0</v>
      </c>
    </row>
    <row r="37" spans="1:14" ht="63.75">
      <c r="A37" s="529">
        <f t="array" ref="A37">IF(COUNTA(A$3:A36)=0,1,LOOKUP(2,1/(A$3:A36&lt;&gt;""),A$3:A36)+1)</f>
        <v>5</v>
      </c>
      <c r="B37" s="533" t="s">
        <v>385</v>
      </c>
      <c r="C37" s="534" t="s">
        <v>386</v>
      </c>
      <c r="D37" s="525"/>
      <c r="E37" s="549">
        <v>315</v>
      </c>
      <c r="F37" s="535" t="s">
        <v>15</v>
      </c>
      <c r="G37" s="536">
        <v>0</v>
      </c>
      <c r="H37" s="539">
        <f t="shared" ref="H37" si="6">+G37*E37</f>
        <v>0</v>
      </c>
    </row>
    <row r="38" spans="1:14">
      <c r="A38" s="144"/>
      <c r="B38" s="145">
        <v>22</v>
      </c>
      <c r="C38" s="146" t="s">
        <v>19</v>
      </c>
      <c r="D38" s="146"/>
      <c r="E38" s="217"/>
      <c r="F38" s="218"/>
      <c r="G38" s="219"/>
      <c r="H38" s="220"/>
    </row>
    <row r="39" spans="1:14" ht="25.5">
      <c r="A39" s="529" cm="1">
        <f t="array" ref="A39">IF(COUNTA(A$4:A38)=0,1,LOOKUP(2,1/(A$4:A38&lt;&gt;""),A$4:A38)+1)</f>
        <v>6</v>
      </c>
      <c r="B39" s="524" t="s">
        <v>207</v>
      </c>
      <c r="C39" s="525" t="s">
        <v>208</v>
      </c>
      <c r="D39" s="525"/>
      <c r="E39" s="549">
        <v>3520</v>
      </c>
      <c r="F39" s="527" t="s">
        <v>18</v>
      </c>
      <c r="G39" s="531">
        <v>0</v>
      </c>
      <c r="H39" s="528">
        <f>(E39*G39)</f>
        <v>0</v>
      </c>
      <c r="I39" s="773"/>
    </row>
    <row r="40" spans="1:14">
      <c r="A40" s="144"/>
      <c r="B40" s="145">
        <v>24</v>
      </c>
      <c r="C40" s="146" t="s">
        <v>209</v>
      </c>
      <c r="D40" s="146"/>
      <c r="E40" s="217"/>
      <c r="F40" s="218"/>
      <c r="G40" s="219"/>
      <c r="H40" s="220"/>
      <c r="M40" s="775"/>
      <c r="N40" s="775"/>
    </row>
    <row r="41" spans="1:14" ht="25.5">
      <c r="A41" s="529" cm="1">
        <f t="array" ref="A41">IF(COUNTA(A$4:A40)=0,1,LOOKUP(2,1/(A$4:A40&lt;&gt;""),A$4:A40)+1)</f>
        <v>7</v>
      </c>
      <c r="B41" s="533" t="s">
        <v>210</v>
      </c>
      <c r="C41" s="534" t="s">
        <v>211</v>
      </c>
      <c r="D41" s="550" t="s">
        <v>413</v>
      </c>
      <c r="E41" s="551">
        <v>65</v>
      </c>
      <c r="F41" s="538" t="s">
        <v>15</v>
      </c>
      <c r="G41" s="538">
        <v>0</v>
      </c>
      <c r="H41" s="552">
        <f>+G41*E41</f>
        <v>0</v>
      </c>
    </row>
    <row r="42" spans="1:14" ht="25.5">
      <c r="A42" s="529" cm="1">
        <f t="array" ref="A42">IF(COUNTA(A$4:A41)=0,1,LOOKUP(2,1/(A$4:A41&lt;&gt;""),A$4:A41)+1)</f>
        <v>8</v>
      </c>
      <c r="B42" s="533" t="s">
        <v>258</v>
      </c>
      <c r="C42" s="534" t="s">
        <v>259</v>
      </c>
      <c r="D42" s="550" t="s">
        <v>489</v>
      </c>
      <c r="E42" s="551">
        <v>220</v>
      </c>
      <c r="F42" s="535" t="s">
        <v>15</v>
      </c>
      <c r="G42" s="536">
        <v>0</v>
      </c>
      <c r="H42" s="539">
        <f t="shared" ref="H42" si="7">+G42*E42</f>
        <v>0</v>
      </c>
    </row>
    <row r="43" spans="1:14" ht="25.5">
      <c r="A43" s="529" cm="1">
        <f t="array" ref="A43">IF(COUNTA(A$4:A42)=0,1,LOOKUP(2,1/(A$4:A42&lt;&gt;""),A$4:A42)+1)</f>
        <v>9</v>
      </c>
      <c r="B43" s="533" t="s">
        <v>212</v>
      </c>
      <c r="C43" s="534" t="s">
        <v>213</v>
      </c>
      <c r="D43" s="534"/>
      <c r="E43" s="531">
        <v>2000</v>
      </c>
      <c r="F43" s="535" t="s">
        <v>15</v>
      </c>
      <c r="G43" s="531">
        <v>0</v>
      </c>
      <c r="H43" s="528">
        <f>(E43*G43)</f>
        <v>0</v>
      </c>
    </row>
    <row r="44" spans="1:14">
      <c r="A44" s="144"/>
      <c r="B44" s="145">
        <v>25</v>
      </c>
      <c r="C44" s="146" t="s">
        <v>22</v>
      </c>
      <c r="D44" s="146"/>
      <c r="E44" s="217"/>
      <c r="F44" s="218"/>
      <c r="G44" s="219"/>
      <c r="H44" s="220"/>
    </row>
    <row r="45" spans="1:14" ht="25.5">
      <c r="A45" s="529" cm="1">
        <f t="array" ref="A45">IF(COUNTA(A$4:A44)=0,1,LOOKUP(2,1/(A$4:A44&lt;&gt;""),A$4:A44)+1)</f>
        <v>10</v>
      </c>
      <c r="B45" s="533" t="s">
        <v>214</v>
      </c>
      <c r="C45" s="534" t="s">
        <v>215</v>
      </c>
      <c r="D45" s="534"/>
      <c r="E45" s="551">
        <v>350</v>
      </c>
      <c r="F45" s="535" t="s">
        <v>18</v>
      </c>
      <c r="G45" s="536">
        <v>0</v>
      </c>
      <c r="H45" s="539">
        <f t="shared" ref="H45:H46" si="8">+G45*E45</f>
        <v>0</v>
      </c>
      <c r="L45" s="774"/>
    </row>
    <row r="46" spans="1:14" ht="25.5">
      <c r="A46" s="529" cm="1">
        <f t="array" ref="A46">IF(COUNTA(A$4:A45)=0,1,LOOKUP(2,1/(A$4:A45&lt;&gt;""),A$4:A45)+1)</f>
        <v>11</v>
      </c>
      <c r="B46" s="533" t="s">
        <v>62</v>
      </c>
      <c r="C46" s="534" t="s">
        <v>216</v>
      </c>
      <c r="D46" s="550" t="s">
        <v>414</v>
      </c>
      <c r="E46" s="551">
        <v>350</v>
      </c>
      <c r="F46" s="535" t="s">
        <v>18</v>
      </c>
      <c r="G46" s="536">
        <v>0</v>
      </c>
      <c r="H46" s="539">
        <f t="shared" si="8"/>
        <v>0</v>
      </c>
    </row>
    <row r="47" spans="1:14">
      <c r="A47" s="529" cm="1">
        <f t="array" ref="A47">IF(COUNTA(A$4:A46)=0,1,LOOKUP(2,1/(A$4:A46&lt;&gt;""),A$4:A46)+1)</f>
        <v>12</v>
      </c>
      <c r="B47" s="533" t="s">
        <v>64</v>
      </c>
      <c r="C47" s="534" t="s">
        <v>23</v>
      </c>
      <c r="D47" s="534"/>
      <c r="E47" s="551">
        <v>350</v>
      </c>
      <c r="F47" s="535" t="s">
        <v>18</v>
      </c>
      <c r="G47" s="536">
        <v>0</v>
      </c>
      <c r="H47" s="539">
        <f t="shared" ref="H47:H50" si="9">+G47*E47</f>
        <v>0</v>
      </c>
    </row>
    <row r="48" spans="1:14" ht="78.75" customHeight="1">
      <c r="A48" s="529" cm="1">
        <f t="array" ref="A48">IF(COUNTA(A$4:A47)=0,1,LOOKUP(2,1/(A$4:A47&lt;&gt;""),A$4:A47)+1)</f>
        <v>13</v>
      </c>
      <c r="B48" s="533" t="s">
        <v>353</v>
      </c>
      <c r="C48" s="534" t="s">
        <v>354</v>
      </c>
      <c r="D48" s="534"/>
      <c r="E48" s="551">
        <v>350</v>
      </c>
      <c r="F48" s="535" t="s">
        <v>18</v>
      </c>
      <c r="G48" s="536">
        <v>0</v>
      </c>
      <c r="H48" s="539">
        <f t="shared" si="9"/>
        <v>0</v>
      </c>
    </row>
    <row r="49" spans="1:13">
      <c r="A49" s="144"/>
      <c r="B49" s="145">
        <v>29</v>
      </c>
      <c r="C49" s="146" t="s">
        <v>68</v>
      </c>
      <c r="D49" s="146"/>
      <c r="E49" s="217"/>
      <c r="F49" s="218"/>
      <c r="G49" s="219"/>
      <c r="H49" s="220"/>
    </row>
    <row r="50" spans="1:13" ht="25.5">
      <c r="A50" s="529" cm="1">
        <f t="array" ref="A50">IF(COUNTA(A$4:A49)=0,1,LOOKUP(2,1/(A$4:A49&lt;&gt;""),A$4:A49)+1)</f>
        <v>14</v>
      </c>
      <c r="B50" s="533" t="s">
        <v>350</v>
      </c>
      <c r="C50" s="534" t="s">
        <v>351</v>
      </c>
      <c r="D50" s="537"/>
      <c r="E50" s="536">
        <v>450</v>
      </c>
      <c r="F50" s="535" t="s">
        <v>352</v>
      </c>
      <c r="G50" s="536">
        <v>0</v>
      </c>
      <c r="H50" s="539">
        <f t="shared" si="9"/>
        <v>0</v>
      </c>
    </row>
    <row r="51" spans="1:13" ht="51">
      <c r="A51" s="529" cm="1">
        <f t="array" ref="A51">IF(COUNTA(A$4:A50)=0,1,LOOKUP(2,1/(A$4:A50&lt;&gt;""),A$4:A50)+1)</f>
        <v>15</v>
      </c>
      <c r="B51" s="148">
        <v>229167</v>
      </c>
      <c r="C51" s="537" t="s">
        <v>217</v>
      </c>
      <c r="D51" s="537"/>
      <c r="E51" s="531">
        <f>+E34+E36+E37</f>
        <v>3795</v>
      </c>
      <c r="F51" s="527" t="s">
        <v>15</v>
      </c>
      <c r="G51" s="531">
        <v>0</v>
      </c>
      <c r="H51" s="528">
        <f>(E51*G51)</f>
        <v>0</v>
      </c>
    </row>
    <row r="52" spans="1:13">
      <c r="A52" s="511"/>
      <c r="B52" s="512">
        <v>2</v>
      </c>
      <c r="C52" s="513" t="s">
        <v>218</v>
      </c>
      <c r="D52" s="513"/>
      <c r="E52" s="541"/>
      <c r="F52" s="542"/>
      <c r="G52" s="543"/>
      <c r="H52" s="544">
        <f>SUM(H31:H51)</f>
        <v>0</v>
      </c>
    </row>
    <row r="53" spans="1:13">
      <c r="A53" s="511"/>
      <c r="B53" s="512">
        <v>3</v>
      </c>
      <c r="C53" s="513" t="s">
        <v>219</v>
      </c>
      <c r="D53" s="513"/>
      <c r="E53" s="541"/>
      <c r="F53" s="542"/>
      <c r="G53" s="543"/>
      <c r="H53" s="545"/>
    </row>
    <row r="54" spans="1:13">
      <c r="A54" s="144"/>
      <c r="B54" s="145">
        <v>31</v>
      </c>
      <c r="C54" s="146" t="s">
        <v>220</v>
      </c>
      <c r="D54" s="146"/>
      <c r="E54" s="217"/>
      <c r="F54" s="218"/>
      <c r="G54" s="219"/>
      <c r="H54" s="220"/>
    </row>
    <row r="55" spans="1:13" ht="38.25">
      <c r="A55" s="529">
        <v>1</v>
      </c>
      <c r="B55" s="533" t="s">
        <v>221</v>
      </c>
      <c r="C55" s="534" t="s">
        <v>222</v>
      </c>
      <c r="D55" s="550" t="s">
        <v>415</v>
      </c>
      <c r="E55" s="526">
        <v>800</v>
      </c>
      <c r="F55" s="535" t="s">
        <v>15</v>
      </c>
      <c r="G55" s="536">
        <v>0</v>
      </c>
      <c r="H55" s="539">
        <f t="shared" ref="H55:H57" si="10">+G55*E55</f>
        <v>0</v>
      </c>
      <c r="L55" s="774"/>
    </row>
    <row r="56" spans="1:13" ht="25.5">
      <c r="A56" s="529" cm="1">
        <f t="array" ref="A56">IF(COUNTA(A$4:A55)=0,1,LOOKUP(2,1/(A$4:A55&lt;&gt;""),A$4:A55)+1)</f>
        <v>2</v>
      </c>
      <c r="B56" s="533" t="s">
        <v>260</v>
      </c>
      <c r="C56" s="534" t="s">
        <v>261</v>
      </c>
      <c r="D56" s="534"/>
      <c r="E56" s="531">
        <v>3245</v>
      </c>
      <c r="F56" s="535" t="s">
        <v>18</v>
      </c>
      <c r="G56" s="536">
        <v>0</v>
      </c>
      <c r="H56" s="539">
        <f t="shared" si="10"/>
        <v>0</v>
      </c>
      <c r="I56" s="773"/>
    </row>
    <row r="57" spans="1:13" ht="38.25">
      <c r="A57" s="529" cm="1">
        <f t="array" ref="A57">IF(COUNTA(A$4:A56)=0,1,LOOKUP(2,1/(A$4:A56&lt;&gt;""),A$4:A56)+1)</f>
        <v>3</v>
      </c>
      <c r="B57" s="533" t="s">
        <v>381</v>
      </c>
      <c r="C57" s="534" t="s">
        <v>382</v>
      </c>
      <c r="D57" s="550" t="s">
        <v>416</v>
      </c>
      <c r="E57" s="526">
        <v>275</v>
      </c>
      <c r="F57" s="535" t="s">
        <v>18</v>
      </c>
      <c r="G57" s="536">
        <v>0</v>
      </c>
      <c r="H57" s="539">
        <f t="shared" si="10"/>
        <v>0</v>
      </c>
      <c r="I57" s="773"/>
    </row>
    <row r="58" spans="1:13">
      <c r="A58" s="144"/>
      <c r="B58" s="145">
        <v>32</v>
      </c>
      <c r="C58" s="146" t="s">
        <v>223</v>
      </c>
      <c r="D58" s="146"/>
      <c r="E58" s="217"/>
      <c r="F58" s="218"/>
      <c r="G58" s="219"/>
      <c r="H58" s="220"/>
    </row>
    <row r="59" spans="1:13" ht="38.25">
      <c r="A59" s="529" cm="1">
        <f t="array" ref="A59">IF(COUNTA(A$4:A58)=0,1,LOOKUP(2,1/(A$4:A58&lt;&gt;""),A$4:A58)+1)</f>
        <v>4</v>
      </c>
      <c r="B59" s="533" t="s">
        <v>224</v>
      </c>
      <c r="C59" s="534" t="s">
        <v>225</v>
      </c>
      <c r="D59" s="534"/>
      <c r="E59" s="531">
        <v>3245</v>
      </c>
      <c r="F59" s="535" t="s">
        <v>18</v>
      </c>
      <c r="G59" s="536">
        <v>0</v>
      </c>
      <c r="H59" s="539">
        <f t="shared" ref="H59" si="11">+G59*E59</f>
        <v>0</v>
      </c>
      <c r="I59" s="773"/>
      <c r="K59" s="774"/>
    </row>
    <row r="60" spans="1:13">
      <c r="A60" s="144"/>
      <c r="B60" s="145">
        <v>35</v>
      </c>
      <c r="C60" s="146" t="s">
        <v>226</v>
      </c>
      <c r="D60" s="146"/>
      <c r="E60" s="217"/>
      <c r="F60" s="218"/>
      <c r="G60" s="219"/>
      <c r="H60" s="220"/>
      <c r="M60" s="774"/>
    </row>
    <row r="61" spans="1:13" ht="51">
      <c r="A61" s="529" cm="1">
        <f t="array" ref="A61">IF(COUNTA(A$4:A60)=0,1,LOOKUP(2,1/(A$4:A60&lt;&gt;""),A$4:A60)+1)</f>
        <v>5</v>
      </c>
      <c r="B61" s="533" t="s">
        <v>227</v>
      </c>
      <c r="C61" s="534" t="s">
        <v>228</v>
      </c>
      <c r="D61" s="534"/>
      <c r="E61" s="526">
        <v>740</v>
      </c>
      <c r="F61" s="535" t="s">
        <v>26</v>
      </c>
      <c r="G61" s="536">
        <v>0</v>
      </c>
      <c r="H61" s="539">
        <f t="shared" ref="H61:H63" si="12">+G61*E61</f>
        <v>0</v>
      </c>
    </row>
    <row r="62" spans="1:13" ht="51">
      <c r="A62" s="529" cm="1">
        <f t="array" ref="A62">IF(COUNTA(A$4:A61)=0,1,LOOKUP(2,1/(A$4:A61&lt;&gt;""),A$4:A61)+1)</f>
        <v>6</v>
      </c>
      <c r="B62" s="533" t="s">
        <v>356</v>
      </c>
      <c r="C62" s="534" t="s">
        <v>355</v>
      </c>
      <c r="D62" s="553"/>
      <c r="E62" s="526">
        <v>74</v>
      </c>
      <c r="F62" s="535" t="s">
        <v>26</v>
      </c>
      <c r="G62" s="536">
        <v>0</v>
      </c>
      <c r="H62" s="539">
        <f t="shared" si="12"/>
        <v>0</v>
      </c>
    </row>
    <row r="63" spans="1:13" ht="38.25">
      <c r="A63" s="529" cm="1">
        <f t="array" ref="A63">IF(COUNTA(A$4:A62)=0,1,LOOKUP(2,1/(A$4:A62&lt;&gt;""),A$4:A62)+1)</f>
        <v>7</v>
      </c>
      <c r="B63" s="533" t="s">
        <v>61</v>
      </c>
      <c r="C63" s="534" t="s">
        <v>511</v>
      </c>
      <c r="D63" s="550" t="s">
        <v>512</v>
      </c>
      <c r="E63" s="526">
        <v>78</v>
      </c>
      <c r="F63" s="535" t="s">
        <v>15</v>
      </c>
      <c r="G63" s="536">
        <v>0</v>
      </c>
      <c r="H63" s="539">
        <f t="shared" si="12"/>
        <v>0</v>
      </c>
    </row>
    <row r="64" spans="1:13">
      <c r="A64" s="144"/>
      <c r="B64" s="145">
        <v>37</v>
      </c>
      <c r="C64" s="146" t="s">
        <v>229</v>
      </c>
      <c r="D64" s="146"/>
      <c r="E64" s="217"/>
      <c r="F64" s="218"/>
      <c r="G64" s="219"/>
      <c r="H64" s="220"/>
    </row>
    <row r="65" spans="1:8" ht="63.75">
      <c r="A65" s="529" cm="1">
        <f t="array" ref="A65">IF(COUNTA(A$4:A64)=0,1,LOOKUP(2,1/(A$4:A64&lt;&gt;""),A$4:A64)+1)</f>
        <v>8</v>
      </c>
      <c r="B65" s="533" t="s">
        <v>230</v>
      </c>
      <c r="C65" s="534" t="s">
        <v>231</v>
      </c>
      <c r="D65" s="550" t="s">
        <v>417</v>
      </c>
      <c r="E65" s="526">
        <v>14</v>
      </c>
      <c r="F65" s="535" t="s">
        <v>10</v>
      </c>
      <c r="G65" s="536">
        <v>0</v>
      </c>
      <c r="H65" s="539">
        <f>G65*E65</f>
        <v>0</v>
      </c>
    </row>
    <row r="66" spans="1:8">
      <c r="A66" s="511"/>
      <c r="B66" s="512">
        <v>3</v>
      </c>
      <c r="C66" s="513" t="s">
        <v>232</v>
      </c>
      <c r="D66" s="513"/>
      <c r="E66" s="541"/>
      <c r="F66" s="542"/>
      <c r="G66" s="543"/>
      <c r="H66" s="544">
        <f>SUM(H55:H65)</f>
        <v>0</v>
      </c>
    </row>
    <row r="67" spans="1:8">
      <c r="A67" s="511"/>
      <c r="B67" s="512">
        <v>4</v>
      </c>
      <c r="C67" s="513" t="s">
        <v>233</v>
      </c>
      <c r="D67" s="513"/>
      <c r="E67" s="541"/>
      <c r="F67" s="542"/>
      <c r="G67" s="543"/>
      <c r="H67" s="545"/>
    </row>
    <row r="68" spans="1:8">
      <c r="A68" s="144"/>
      <c r="B68" s="145">
        <v>42</v>
      </c>
      <c r="C68" s="146" t="s">
        <v>257</v>
      </c>
      <c r="D68" s="146"/>
      <c r="E68" s="217"/>
      <c r="F68" s="218"/>
      <c r="G68" s="219"/>
      <c r="H68" s="220"/>
    </row>
    <row r="69" spans="1:8" ht="51.75" customHeight="1">
      <c r="A69" s="529">
        <v>1</v>
      </c>
      <c r="B69" s="533" t="s">
        <v>255</v>
      </c>
      <c r="C69" s="534" t="s">
        <v>256</v>
      </c>
      <c r="D69" s="550" t="s">
        <v>418</v>
      </c>
      <c r="E69" s="526">
        <v>444</v>
      </c>
      <c r="F69" s="535" t="s">
        <v>26</v>
      </c>
      <c r="G69" s="536">
        <v>0</v>
      </c>
      <c r="H69" s="539">
        <f t="shared" ref="H69" si="13">+G69*E69</f>
        <v>0</v>
      </c>
    </row>
    <row r="70" spans="1:8" ht="51.75" customHeight="1">
      <c r="A70" s="762" cm="1">
        <f t="array" ref="A70">IF(COUNTA(A$3:A69)=0,1,LOOKUP(2,1/(A$3:A69&lt;&gt;""),A$3:A69)+1)</f>
        <v>2</v>
      </c>
      <c r="B70" s="763" t="s">
        <v>480</v>
      </c>
      <c r="C70" s="764" t="s">
        <v>481</v>
      </c>
      <c r="D70" s="550" t="s">
        <v>418</v>
      </c>
      <c r="E70" s="526">
        <v>36</v>
      </c>
      <c r="F70" s="535" t="s">
        <v>26</v>
      </c>
      <c r="G70" s="536">
        <v>0</v>
      </c>
      <c r="H70" s="539">
        <f t="shared" ref="H70" si="14">+G70*E70</f>
        <v>0</v>
      </c>
    </row>
    <row r="71" spans="1:8">
      <c r="A71" s="144"/>
      <c r="B71" s="145">
        <v>44</v>
      </c>
      <c r="C71" s="146" t="s">
        <v>234</v>
      </c>
      <c r="D71" s="146"/>
      <c r="E71" s="217"/>
      <c r="F71" s="218"/>
      <c r="G71" s="219"/>
      <c r="H71" s="220"/>
    </row>
    <row r="72" spans="1:8" ht="102">
      <c r="A72" s="762" cm="1">
        <f t="array" ref="A72">IF(COUNTA(A$3:A71)=0,1,LOOKUP(2,1/(A$3:A71&lt;&gt;""),A$3:A71)+1)</f>
        <v>3</v>
      </c>
      <c r="B72" s="342" t="s">
        <v>61</v>
      </c>
      <c r="C72" s="266" t="s">
        <v>484</v>
      </c>
      <c r="D72" s="436" t="s">
        <v>332</v>
      </c>
      <c r="E72" s="337"/>
      <c r="F72" s="268"/>
      <c r="G72" s="267"/>
      <c r="H72" s="334"/>
    </row>
    <row r="73" spans="1:8">
      <c r="A73" s="341"/>
      <c r="B73" s="340"/>
      <c r="C73" s="266" t="s">
        <v>482</v>
      </c>
      <c r="D73" s="266"/>
      <c r="E73" s="337">
        <v>5</v>
      </c>
      <c r="F73" s="268" t="s">
        <v>10</v>
      </c>
      <c r="G73" s="267">
        <v>0</v>
      </c>
      <c r="H73" s="334">
        <f>(E73*G73)</f>
        <v>0</v>
      </c>
    </row>
    <row r="74" spans="1:8">
      <c r="A74" s="341"/>
      <c r="B74" s="340"/>
      <c r="C74" s="266" t="s">
        <v>483</v>
      </c>
      <c r="D74" s="266"/>
      <c r="E74" s="337">
        <v>10</v>
      </c>
      <c r="F74" s="268" t="s">
        <v>10</v>
      </c>
      <c r="G74" s="267">
        <v>0</v>
      </c>
      <c r="H74" s="334">
        <f>(E74*G74)</f>
        <v>0</v>
      </c>
    </row>
    <row r="75" spans="1:8" ht="25.5">
      <c r="A75" s="64" cm="1">
        <f t="array" ref="A75">IF(COUNTA(A$3:A74)=0,1,LOOKUP(2,1/(A$3:A74&lt;&gt;""),A$3:A74)+1)</f>
        <v>4</v>
      </c>
      <c r="B75" s="768" t="s">
        <v>485</v>
      </c>
      <c r="C75" s="769" t="s">
        <v>486</v>
      </c>
      <c r="D75" s="266"/>
      <c r="E75" s="337">
        <v>9</v>
      </c>
      <c r="F75" s="57" t="s">
        <v>10</v>
      </c>
      <c r="G75" s="770">
        <v>0</v>
      </c>
      <c r="H75" s="59">
        <f t="shared" ref="H75" si="15">+G75*E75</f>
        <v>0</v>
      </c>
    </row>
    <row r="76" spans="1:8" ht="38.25">
      <c r="A76" s="64" cm="1">
        <f t="array" ref="A76">IF(COUNTA(A$3:A75)=0,1,LOOKUP(2,1/(A$3:A75&lt;&gt;""),A$3:A75)+1)</f>
        <v>5</v>
      </c>
      <c r="B76" s="768" t="s">
        <v>487</v>
      </c>
      <c r="C76" s="769" t="s">
        <v>488</v>
      </c>
      <c r="D76" s="266"/>
      <c r="E76" s="337">
        <v>6</v>
      </c>
      <c r="F76" s="57" t="s">
        <v>10</v>
      </c>
      <c r="G76" s="770">
        <v>0</v>
      </c>
      <c r="H76" s="59">
        <f t="shared" ref="H76" si="16">+G76*E76</f>
        <v>0</v>
      </c>
    </row>
    <row r="77" spans="1:8">
      <c r="A77" s="511"/>
      <c r="B77" s="512">
        <v>4</v>
      </c>
      <c r="C77" s="513" t="s">
        <v>235</v>
      </c>
      <c r="D77" s="513"/>
      <c r="E77" s="541"/>
      <c r="F77" s="542"/>
      <c r="G77" s="543"/>
      <c r="H77" s="544">
        <f>SUM(H69:H76)</f>
        <v>0</v>
      </c>
    </row>
    <row r="78" spans="1:8">
      <c r="A78" s="511"/>
      <c r="B78" s="512">
        <v>6</v>
      </c>
      <c r="C78" s="513" t="s">
        <v>236</v>
      </c>
      <c r="D78" s="513"/>
      <c r="E78" s="541"/>
      <c r="F78" s="542"/>
      <c r="G78" s="543"/>
      <c r="H78" s="545"/>
    </row>
    <row r="79" spans="1:8">
      <c r="A79" s="144"/>
      <c r="B79" s="145">
        <v>61</v>
      </c>
      <c r="C79" s="146" t="s">
        <v>237</v>
      </c>
      <c r="D79" s="146"/>
      <c r="E79" s="219"/>
      <c r="F79" s="218"/>
      <c r="G79" s="219"/>
      <c r="H79" s="220"/>
    </row>
    <row r="80" spans="1:8" ht="25.5">
      <c r="A80" s="529">
        <v>1</v>
      </c>
      <c r="B80" s="540" t="s">
        <v>238</v>
      </c>
      <c r="C80" s="525" t="s">
        <v>357</v>
      </c>
      <c r="D80" s="525"/>
      <c r="E80" s="531">
        <v>17</v>
      </c>
      <c r="F80" s="527" t="s">
        <v>10</v>
      </c>
      <c r="G80" s="531">
        <v>0</v>
      </c>
      <c r="H80" s="528">
        <f t="shared" ref="H80" si="17">(E80*G80)</f>
        <v>0</v>
      </c>
    </row>
    <row r="81" spans="1:39" s="422" customFormat="1" ht="38.25">
      <c r="A81" s="529" cm="1">
        <f t="array" ref="A81">IF(COUNTA(A$4:A80)=0,1,LOOKUP(2,1/(A$4:A80&lt;&gt;""),A$4:A80)+1)</f>
        <v>2</v>
      </c>
      <c r="B81" s="533" t="s">
        <v>239</v>
      </c>
      <c r="C81" s="534" t="s">
        <v>240</v>
      </c>
      <c r="D81" s="531"/>
      <c r="E81" s="531">
        <v>16</v>
      </c>
      <c r="F81" s="535" t="s">
        <v>10</v>
      </c>
      <c r="G81" s="536">
        <v>0</v>
      </c>
      <c r="H81" s="528">
        <f t="shared" ref="H81:H82" si="18">(E81*G81)</f>
        <v>0</v>
      </c>
      <c r="I81" s="444"/>
      <c r="J81" s="424"/>
      <c r="K81" s="424"/>
      <c r="L81" s="424"/>
      <c r="M81" s="425"/>
    </row>
    <row r="82" spans="1:39" s="422" customFormat="1" ht="38.25">
      <c r="A82" s="529" cm="1">
        <f t="array" ref="A82">IF(COUNTA(A$4:A81)=0,1,LOOKUP(2,1/(A$4:A81&lt;&gt;""),A$4:A81)+1)</f>
        <v>3</v>
      </c>
      <c r="B82" s="533" t="s">
        <v>311</v>
      </c>
      <c r="C82" s="534" t="s">
        <v>312</v>
      </c>
      <c r="D82" s="531"/>
      <c r="E82" s="531">
        <v>1</v>
      </c>
      <c r="F82" s="535" t="s">
        <v>10</v>
      </c>
      <c r="G82" s="536">
        <v>0</v>
      </c>
      <c r="H82" s="528">
        <f t="shared" si="18"/>
        <v>0</v>
      </c>
      <c r="I82" s="444"/>
      <c r="J82" s="424"/>
      <c r="K82" s="424"/>
      <c r="L82" s="424"/>
      <c r="M82" s="425"/>
    </row>
    <row r="83" spans="1:39" ht="51">
      <c r="A83" s="529" cm="1">
        <f t="array" ref="A83">IF(COUNTA(A$4:A82)=0,1,LOOKUP(2,1/(A$4:A82&lt;&gt;""),A$4:A82)+1)</f>
        <v>4</v>
      </c>
      <c r="B83" s="533" t="s">
        <v>241</v>
      </c>
      <c r="C83" s="534" t="s">
        <v>242</v>
      </c>
      <c r="D83" s="554" t="s">
        <v>419</v>
      </c>
      <c r="E83" s="531">
        <v>2</v>
      </c>
      <c r="F83" s="535" t="s">
        <v>10</v>
      </c>
      <c r="G83" s="536">
        <v>0</v>
      </c>
      <c r="H83" s="539">
        <f t="shared" ref="H83" si="19">+G83*E83</f>
        <v>0</v>
      </c>
    </row>
    <row r="84" spans="1:39" s="422" customFormat="1" ht="51">
      <c r="A84" s="529" cm="1">
        <f t="array" ref="A84">IF(COUNTA(A$4:A83)=0,1,LOOKUP(2,1/(A$4:A83&lt;&gt;""),A$4:A83)+1)</f>
        <v>5</v>
      </c>
      <c r="B84" s="533" t="s">
        <v>313</v>
      </c>
      <c r="C84" s="534" t="s">
        <v>314</v>
      </c>
      <c r="D84" s="554" t="s">
        <v>420</v>
      </c>
      <c r="E84" s="549">
        <v>9</v>
      </c>
      <c r="F84" s="535" t="s">
        <v>10</v>
      </c>
      <c r="G84" s="536">
        <v>0</v>
      </c>
      <c r="H84" s="539">
        <f t="shared" ref="H84:H85" si="20">+G84*E84</f>
        <v>0</v>
      </c>
      <c r="I84" s="776"/>
      <c r="J84" s="777"/>
      <c r="K84" s="777"/>
      <c r="L84" s="777"/>
    </row>
    <row r="85" spans="1:39" ht="63.75">
      <c r="A85" s="529" cm="1">
        <f t="array" ref="A85">IF(COUNTA(A$4:A84)=0,1,LOOKUP(2,1/(A$4:A84&lt;&gt;""),A$4:A84)+1)</f>
        <v>6</v>
      </c>
      <c r="B85" s="533" t="s">
        <v>243</v>
      </c>
      <c r="C85" s="534" t="s">
        <v>244</v>
      </c>
      <c r="D85" s="554" t="s">
        <v>421</v>
      </c>
      <c r="E85" s="549">
        <v>7</v>
      </c>
      <c r="F85" s="535" t="s">
        <v>10</v>
      </c>
      <c r="G85" s="536">
        <v>0</v>
      </c>
      <c r="H85" s="539">
        <f t="shared" si="20"/>
        <v>0</v>
      </c>
    </row>
    <row r="86" spans="1:39" ht="51">
      <c r="A86" s="529" cm="1">
        <f t="array" ref="A86">IF(COUNTA(A$4:A85)=0,1,LOOKUP(2,1/(A$4:A85&lt;&gt;""),A$4:A85)+1)</f>
        <v>7</v>
      </c>
      <c r="B86" s="533" t="s">
        <v>245</v>
      </c>
      <c r="C86" s="534" t="s">
        <v>246</v>
      </c>
      <c r="D86" s="554" t="s">
        <v>478</v>
      </c>
      <c r="E86" s="549">
        <v>5</v>
      </c>
      <c r="F86" s="535" t="s">
        <v>10</v>
      </c>
      <c r="G86" s="536">
        <v>0</v>
      </c>
      <c r="H86" s="539">
        <f>+G86*E86</f>
        <v>0</v>
      </c>
    </row>
    <row r="87" spans="1:39" s="422" customFormat="1" ht="51">
      <c r="A87" s="529" cm="1">
        <f t="array" ref="A87">IF(COUNTA(A$4:A86)=0,1,LOOKUP(2,1/(A$4:A86&lt;&gt;""),A$4:A86)+1)</f>
        <v>8</v>
      </c>
      <c r="B87" s="533" t="s">
        <v>313</v>
      </c>
      <c r="C87" s="534" t="s">
        <v>314</v>
      </c>
      <c r="D87" s="554" t="s">
        <v>422</v>
      </c>
      <c r="E87" s="549">
        <v>1</v>
      </c>
      <c r="F87" s="535" t="s">
        <v>10</v>
      </c>
      <c r="G87" s="536">
        <v>0</v>
      </c>
      <c r="H87" s="539">
        <f t="shared" ref="H87:H88" si="21">+G87*E87</f>
        <v>0</v>
      </c>
      <c r="I87" s="776"/>
      <c r="J87" s="777"/>
      <c r="K87" s="777"/>
      <c r="L87" s="777"/>
    </row>
    <row r="88" spans="1:39" s="422" customFormat="1" ht="51">
      <c r="A88" s="529" cm="1">
        <f t="array" ref="A88">IF(COUNTA(A$4:A87)=0,1,LOOKUP(2,1/(A$4:A87&lt;&gt;""),A$4:A87)+1)</f>
        <v>9</v>
      </c>
      <c r="B88" s="533" t="s">
        <v>241</v>
      </c>
      <c r="C88" s="534" t="s">
        <v>242</v>
      </c>
      <c r="D88" s="554" t="s">
        <v>423</v>
      </c>
      <c r="E88" s="531">
        <v>1</v>
      </c>
      <c r="F88" s="535" t="s">
        <v>10</v>
      </c>
      <c r="G88" s="536">
        <v>0</v>
      </c>
      <c r="H88" s="539">
        <f t="shared" si="21"/>
        <v>0</v>
      </c>
      <c r="I88" s="444"/>
      <c r="J88" s="424"/>
      <c r="K88" s="424"/>
      <c r="L88" s="424"/>
      <c r="M88" s="425"/>
    </row>
    <row r="89" spans="1:39">
      <c r="A89" s="144"/>
      <c r="B89" s="145">
        <v>62</v>
      </c>
      <c r="C89" s="146" t="s">
        <v>247</v>
      </c>
      <c r="D89" s="146"/>
      <c r="E89" s="217"/>
      <c r="F89" s="218"/>
      <c r="G89" s="219"/>
      <c r="H89" s="220"/>
    </row>
    <row r="90" spans="1:39" ht="63.75">
      <c r="A90" s="529" cm="1">
        <f t="array" ref="A90">IF(COUNTA(A$4:A89)=0,1,LOOKUP(2,1/(A$4:A89&lt;&gt;""),A$4:A89)+1)</f>
        <v>10</v>
      </c>
      <c r="B90" s="524" t="s">
        <v>248</v>
      </c>
      <c r="C90" s="525" t="s">
        <v>249</v>
      </c>
      <c r="D90" s="525" t="s">
        <v>424</v>
      </c>
      <c r="E90" s="526">
        <v>550</v>
      </c>
      <c r="F90" s="531" t="s">
        <v>12</v>
      </c>
      <c r="G90" s="531">
        <v>0</v>
      </c>
      <c r="H90" s="528">
        <f>G90*E90</f>
        <v>0</v>
      </c>
    </row>
    <row r="91" spans="1:39" s="422" customFormat="1" ht="63.75">
      <c r="A91" s="529" cm="1">
        <f t="array" ref="A91">IF(COUNTA(A$4:A90)=0,1,LOOKUP(2,1/(A$4:A90&lt;&gt;""),A$4:A90)+1)</f>
        <v>11</v>
      </c>
      <c r="B91" s="533" t="s">
        <v>305</v>
      </c>
      <c r="C91" s="534" t="s">
        <v>306</v>
      </c>
      <c r="D91" s="534" t="s">
        <v>425</v>
      </c>
      <c r="E91" s="531">
        <v>10</v>
      </c>
      <c r="F91" s="535" t="s">
        <v>26</v>
      </c>
      <c r="G91" s="536">
        <v>0</v>
      </c>
      <c r="H91" s="539">
        <f t="shared" ref="H91" si="22">+G91*E91</f>
        <v>0</v>
      </c>
      <c r="I91" s="776"/>
      <c r="J91" s="778"/>
    </row>
    <row r="92" spans="1:39" s="422" customFormat="1" ht="63.75">
      <c r="A92" s="529" cm="1">
        <f t="array" ref="A92">IF(COUNTA(A$4:A91)=0,1,LOOKUP(2,1/(A$4:A91&lt;&gt;""),A$4:A91)+1)</f>
        <v>12</v>
      </c>
      <c r="B92" s="533" t="s">
        <v>303</v>
      </c>
      <c r="C92" s="534" t="s">
        <v>304</v>
      </c>
      <c r="D92" s="534" t="s">
        <v>426</v>
      </c>
      <c r="E92" s="531">
        <v>15</v>
      </c>
      <c r="F92" s="535" t="s">
        <v>26</v>
      </c>
      <c r="G92" s="536">
        <v>0</v>
      </c>
      <c r="H92" s="539">
        <f>+G92*E92</f>
        <v>0</v>
      </c>
      <c r="I92" s="776"/>
      <c r="K92" s="779"/>
      <c r="L92" s="779"/>
      <c r="M92" s="779"/>
      <c r="N92" s="779"/>
      <c r="O92" s="779"/>
      <c r="P92" s="779"/>
      <c r="Q92" s="779"/>
      <c r="R92" s="779"/>
      <c r="S92" s="779"/>
      <c r="T92" s="779"/>
      <c r="U92" s="779"/>
    </row>
    <row r="93" spans="1:39" s="422" customFormat="1" ht="63.75">
      <c r="A93" s="529" cm="1">
        <f t="array" ref="A93">IF(COUNTA(A$4:A92)=0,1,LOOKUP(2,1/(A$4:A92&lt;&gt;""),A$4:A92)+1)</f>
        <v>13</v>
      </c>
      <c r="B93" s="533" t="s">
        <v>307</v>
      </c>
      <c r="C93" s="534" t="s">
        <v>308</v>
      </c>
      <c r="D93" s="534" t="s">
        <v>427</v>
      </c>
      <c r="E93" s="531">
        <v>12.5</v>
      </c>
      <c r="F93" s="535" t="s">
        <v>18</v>
      </c>
      <c r="G93" s="536">
        <v>0</v>
      </c>
      <c r="H93" s="539">
        <f t="shared" ref="H93:H94" si="23">+G93*E93</f>
        <v>0</v>
      </c>
      <c r="I93" s="776"/>
      <c r="J93" s="423"/>
      <c r="K93" s="423"/>
      <c r="L93" s="423"/>
      <c r="M93" s="423"/>
      <c r="N93" s="423"/>
      <c r="O93" s="423"/>
      <c r="P93" s="423"/>
      <c r="Q93" s="423"/>
      <c r="R93" s="423"/>
      <c r="S93" s="423"/>
      <c r="T93" s="423"/>
      <c r="U93" s="423"/>
      <c r="V93" s="423"/>
      <c r="W93" s="423"/>
      <c r="X93" s="423"/>
      <c r="Y93" s="423"/>
      <c r="Z93" s="423"/>
      <c r="AA93" s="423"/>
      <c r="AB93" s="423"/>
      <c r="AC93" s="423"/>
      <c r="AD93" s="423"/>
      <c r="AE93" s="423"/>
      <c r="AF93" s="423"/>
      <c r="AG93" s="423"/>
      <c r="AH93" s="423"/>
      <c r="AI93" s="423"/>
      <c r="AJ93" s="423"/>
      <c r="AK93" s="423"/>
      <c r="AL93" s="423"/>
      <c r="AM93" s="423"/>
    </row>
    <row r="94" spans="1:39" ht="25.5">
      <c r="A94" s="529" cm="1">
        <f t="array" ref="A94">IF(COUNTA(A$4:A93)=0,1,LOOKUP(2,1/(A$4:A93&lt;&gt;""),A$4:A93)+1)</f>
        <v>14</v>
      </c>
      <c r="B94" s="524" t="s">
        <v>250</v>
      </c>
      <c r="C94" s="525" t="s">
        <v>251</v>
      </c>
      <c r="D94" s="534" t="s">
        <v>428</v>
      </c>
      <c r="E94" s="526">
        <v>240</v>
      </c>
      <c r="F94" s="531" t="s">
        <v>12</v>
      </c>
      <c r="G94" s="531">
        <v>0</v>
      </c>
      <c r="H94" s="539">
        <f t="shared" si="23"/>
        <v>0</v>
      </c>
    </row>
    <row r="95" spans="1:39" ht="63.75">
      <c r="A95" s="529" cm="1">
        <f t="array" ref="A95">IF(COUNTA(A$4:A94)=0,1,LOOKUP(2,1/(A$4:A94&lt;&gt;""),A$4:A94)+1)</f>
        <v>15</v>
      </c>
      <c r="B95" s="533" t="s">
        <v>301</v>
      </c>
      <c r="C95" s="534" t="s">
        <v>302</v>
      </c>
      <c r="D95" s="550" t="s">
        <v>429</v>
      </c>
      <c r="E95" s="526">
        <v>61</v>
      </c>
      <c r="F95" s="535" t="s">
        <v>18</v>
      </c>
      <c r="G95" s="536">
        <v>0</v>
      </c>
      <c r="H95" s="539">
        <f t="shared" ref="H95" si="24">+G95*E95</f>
        <v>0</v>
      </c>
    </row>
    <row r="96" spans="1:39" s="422" customFormat="1" ht="80.45" customHeight="1">
      <c r="A96" s="529" cm="1">
        <f t="array" ref="A96">IF(COUNTA(A$4:A95)=0,1,LOOKUP(2,1/(A$4:A95&lt;&gt;""),A$4:A95)+1)</f>
        <v>16</v>
      </c>
      <c r="B96" s="533" t="s">
        <v>309</v>
      </c>
      <c r="C96" s="534" t="s">
        <v>310</v>
      </c>
      <c r="D96" s="550" t="s">
        <v>430</v>
      </c>
      <c r="E96" s="549">
        <v>11.51</v>
      </c>
      <c r="F96" s="535" t="s">
        <v>18</v>
      </c>
      <c r="G96" s="536">
        <v>0</v>
      </c>
      <c r="H96" s="539">
        <f t="shared" ref="H96" si="25">+G96*E96</f>
        <v>0</v>
      </c>
      <c r="I96" s="776"/>
      <c r="J96" s="423"/>
      <c r="K96" s="423"/>
      <c r="L96" s="423"/>
      <c r="M96" s="423"/>
      <c r="N96" s="423"/>
      <c r="O96" s="423"/>
      <c r="P96" s="423"/>
      <c r="Q96" s="423"/>
      <c r="R96" s="423"/>
      <c r="S96" s="423"/>
      <c r="T96" s="423"/>
      <c r="U96" s="423"/>
      <c r="V96" s="423"/>
      <c r="W96" s="423"/>
      <c r="X96" s="423"/>
      <c r="Y96" s="423"/>
      <c r="Z96" s="423"/>
      <c r="AA96" s="423"/>
      <c r="AB96" s="423"/>
      <c r="AC96" s="423"/>
      <c r="AD96" s="423"/>
      <c r="AE96" s="423"/>
      <c r="AF96" s="423"/>
      <c r="AG96" s="423"/>
      <c r="AH96" s="423"/>
      <c r="AI96" s="423"/>
      <c r="AJ96" s="423"/>
      <c r="AK96" s="423"/>
      <c r="AL96" s="423"/>
      <c r="AM96" s="423"/>
    </row>
    <row r="97" spans="1:39" s="422" customFormat="1" ht="12.75">
      <c r="A97" s="144"/>
      <c r="B97" s="145">
        <v>63</v>
      </c>
      <c r="C97" s="146" t="s">
        <v>475</v>
      </c>
      <c r="D97" s="219"/>
      <c r="E97" s="218"/>
      <c r="F97" s="219"/>
      <c r="G97" s="219"/>
      <c r="H97" s="220"/>
      <c r="I97" s="776"/>
      <c r="J97" s="423"/>
      <c r="K97" s="423"/>
      <c r="L97" s="423"/>
      <c r="M97" s="423"/>
      <c r="N97" s="423"/>
      <c r="O97" s="423"/>
      <c r="P97" s="423"/>
      <c r="Q97" s="423"/>
      <c r="R97" s="423"/>
      <c r="S97" s="423"/>
      <c r="T97" s="423"/>
      <c r="U97" s="423"/>
      <c r="V97" s="423"/>
      <c r="W97" s="423"/>
      <c r="X97" s="423"/>
      <c r="Y97" s="423"/>
      <c r="Z97" s="423"/>
      <c r="AA97" s="423"/>
      <c r="AB97" s="423"/>
      <c r="AC97" s="423"/>
      <c r="AD97" s="423"/>
      <c r="AE97" s="423"/>
      <c r="AF97" s="423"/>
      <c r="AG97" s="423"/>
      <c r="AH97" s="423"/>
      <c r="AI97" s="423"/>
      <c r="AJ97" s="423"/>
      <c r="AK97" s="423"/>
      <c r="AL97" s="423"/>
      <c r="AM97" s="423"/>
    </row>
    <row r="98" spans="1:39" s="422" customFormat="1" ht="25.5">
      <c r="A98" s="529" cm="1">
        <f t="array" ref="A98">IF(COUNTA(A$4:A97)=0,1,LOOKUP(2,1/(A$4:A97&lt;&gt;""),A$4:A97)+1)</f>
        <v>17</v>
      </c>
      <c r="B98" s="533" t="s">
        <v>476</v>
      </c>
      <c r="C98" s="534" t="s">
        <v>477</v>
      </c>
      <c r="D98" s="549"/>
      <c r="E98" s="549">
        <v>1</v>
      </c>
      <c r="F98" s="535" t="s">
        <v>10</v>
      </c>
      <c r="G98" s="536">
        <v>0</v>
      </c>
      <c r="H98" s="539">
        <f t="shared" ref="H98" si="26">+G98*E98</f>
        <v>0</v>
      </c>
      <c r="I98" s="776"/>
      <c r="J98" s="423"/>
      <c r="K98" s="423"/>
      <c r="L98" s="423"/>
      <c r="M98" s="423"/>
      <c r="N98" s="423"/>
      <c r="O98" s="423"/>
      <c r="P98" s="423"/>
      <c r="Q98" s="423"/>
      <c r="R98" s="423"/>
      <c r="S98" s="423"/>
      <c r="T98" s="423"/>
      <c r="U98" s="423"/>
      <c r="V98" s="423"/>
      <c r="W98" s="423"/>
      <c r="X98" s="423"/>
      <c r="Y98" s="423"/>
      <c r="Z98" s="423"/>
      <c r="AA98" s="423"/>
      <c r="AB98" s="423"/>
      <c r="AC98" s="423"/>
      <c r="AD98" s="423"/>
      <c r="AE98" s="423"/>
      <c r="AF98" s="423"/>
      <c r="AG98" s="423"/>
      <c r="AH98" s="423"/>
      <c r="AI98" s="423"/>
      <c r="AJ98" s="423"/>
      <c r="AK98" s="423"/>
      <c r="AL98" s="423"/>
      <c r="AM98" s="423"/>
    </row>
    <row r="99" spans="1:39" s="422" customFormat="1" ht="12.75">
      <c r="A99" s="144"/>
      <c r="B99" s="145">
        <v>64</v>
      </c>
      <c r="C99" s="146" t="s">
        <v>371</v>
      </c>
      <c r="D99" s="146"/>
      <c r="E99" s="219"/>
      <c r="F99" s="218"/>
      <c r="G99" s="219"/>
      <c r="H99" s="220"/>
      <c r="I99" s="776"/>
      <c r="J99" s="423"/>
      <c r="K99" s="423"/>
      <c r="L99" s="423"/>
      <c r="M99" s="423"/>
      <c r="N99" s="423"/>
      <c r="O99" s="423"/>
      <c r="P99" s="423"/>
      <c r="Q99" s="423"/>
      <c r="R99" s="423"/>
      <c r="S99" s="423"/>
      <c r="T99" s="423"/>
      <c r="U99" s="423"/>
      <c r="V99" s="423"/>
      <c r="W99" s="423"/>
      <c r="X99" s="423"/>
      <c r="Y99" s="423"/>
      <c r="Z99" s="423"/>
      <c r="AA99" s="423"/>
      <c r="AB99" s="423"/>
      <c r="AC99" s="423"/>
      <c r="AD99" s="423"/>
      <c r="AE99" s="423"/>
      <c r="AF99" s="423"/>
      <c r="AG99" s="423"/>
      <c r="AH99" s="423"/>
      <c r="AI99" s="423"/>
      <c r="AJ99" s="423"/>
      <c r="AK99" s="423"/>
      <c r="AL99" s="423"/>
      <c r="AM99" s="423"/>
    </row>
    <row r="100" spans="1:39" s="422" customFormat="1" ht="25.5">
      <c r="A100" s="529" cm="1">
        <f t="array" ref="A100">IF(COUNTA(A$4:A99)=0,1,LOOKUP(2,1/(A$4:A99&lt;&gt;""),A$4:A99)+1)</f>
        <v>18</v>
      </c>
      <c r="B100" s="533" t="s">
        <v>378</v>
      </c>
      <c r="C100" s="534" t="s">
        <v>379</v>
      </c>
      <c r="D100" s="555"/>
      <c r="E100" s="556">
        <v>1</v>
      </c>
      <c r="F100" s="535" t="s">
        <v>10</v>
      </c>
      <c r="G100" s="536">
        <v>0</v>
      </c>
      <c r="H100" s="539">
        <f t="shared" ref="H100" si="27">+G100*E100</f>
        <v>0</v>
      </c>
      <c r="I100" s="776"/>
      <c r="J100" s="423"/>
      <c r="K100" s="423"/>
      <c r="L100" s="423"/>
      <c r="M100" s="423"/>
      <c r="N100" s="423"/>
      <c r="O100" s="423"/>
      <c r="P100" s="423"/>
      <c r="Q100" s="423"/>
      <c r="R100" s="423"/>
      <c r="S100" s="423"/>
      <c r="T100" s="423"/>
      <c r="U100" s="423"/>
      <c r="V100" s="423"/>
      <c r="W100" s="423"/>
      <c r="X100" s="423"/>
      <c r="Y100" s="423"/>
      <c r="Z100" s="423"/>
      <c r="AA100" s="423"/>
      <c r="AB100" s="423"/>
      <c r="AC100" s="423"/>
      <c r="AD100" s="423"/>
      <c r="AE100" s="423"/>
      <c r="AF100" s="423"/>
      <c r="AG100" s="423"/>
      <c r="AH100" s="423"/>
      <c r="AI100" s="423"/>
      <c r="AJ100" s="423"/>
      <c r="AK100" s="423"/>
      <c r="AL100" s="423"/>
      <c r="AM100" s="423"/>
    </row>
    <row r="101" spans="1:39" s="422" customFormat="1" ht="25.5">
      <c r="A101" s="529" cm="1">
        <f t="array" ref="A101">IF(COUNTA(A$4:A100)=0,1,LOOKUP(2,1/(A$4:A100&lt;&gt;""),A$4:A100)+1)</f>
        <v>19</v>
      </c>
      <c r="B101" s="533" t="s">
        <v>376</v>
      </c>
      <c r="C101" s="534" t="s">
        <v>377</v>
      </c>
      <c r="D101" s="555"/>
      <c r="E101" s="556">
        <v>1</v>
      </c>
      <c r="F101" s="535" t="s">
        <v>10</v>
      </c>
      <c r="G101" s="536">
        <v>0</v>
      </c>
      <c r="H101" s="539">
        <f t="shared" ref="H101:H103" si="28">+G101*E101</f>
        <v>0</v>
      </c>
      <c r="I101" s="776"/>
      <c r="J101" s="423"/>
      <c r="K101" s="423"/>
      <c r="L101" s="423"/>
      <c r="M101" s="423"/>
      <c r="N101" s="423"/>
      <c r="O101" s="423"/>
      <c r="P101" s="423"/>
      <c r="Q101" s="423"/>
      <c r="R101" s="423"/>
      <c r="S101" s="423"/>
      <c r="T101" s="423"/>
      <c r="U101" s="423"/>
      <c r="V101" s="423"/>
      <c r="W101" s="423"/>
      <c r="X101" s="423"/>
      <c r="Y101" s="423"/>
      <c r="Z101" s="423"/>
      <c r="AA101" s="423"/>
      <c r="AB101" s="423"/>
      <c r="AC101" s="423"/>
      <c r="AD101" s="423"/>
      <c r="AE101" s="423"/>
      <c r="AF101" s="423"/>
      <c r="AG101" s="423"/>
      <c r="AH101" s="423"/>
      <c r="AI101" s="423"/>
      <c r="AJ101" s="423"/>
      <c r="AK101" s="423"/>
      <c r="AL101" s="423"/>
      <c r="AM101" s="423"/>
    </row>
    <row r="102" spans="1:39" s="422" customFormat="1" ht="38.25">
      <c r="A102" s="529" cm="1">
        <f t="array" ref="A102">IF(COUNTA(A$4:A101)=0,1,LOOKUP(2,1/(A$4:A101&lt;&gt;""),A$4:A101)+1)</f>
        <v>20</v>
      </c>
      <c r="B102" s="533" t="s">
        <v>372</v>
      </c>
      <c r="C102" s="534" t="s">
        <v>373</v>
      </c>
      <c r="D102" s="555"/>
      <c r="E102" s="556">
        <v>15</v>
      </c>
      <c r="F102" s="535" t="s">
        <v>26</v>
      </c>
      <c r="G102" s="536">
        <v>0</v>
      </c>
      <c r="H102" s="539">
        <f t="shared" si="28"/>
        <v>0</v>
      </c>
      <c r="I102" s="776"/>
      <c r="J102" s="423"/>
      <c r="K102" s="423"/>
      <c r="L102" s="423"/>
      <c r="M102" s="423"/>
      <c r="N102" s="423"/>
      <c r="O102" s="423"/>
      <c r="P102" s="423"/>
      <c r="Q102" s="423"/>
      <c r="R102" s="423"/>
      <c r="S102" s="423"/>
      <c r="T102" s="423"/>
      <c r="U102" s="423"/>
      <c r="V102" s="423"/>
      <c r="W102" s="423"/>
      <c r="X102" s="423"/>
      <c r="Y102" s="423"/>
      <c r="Z102" s="423"/>
      <c r="AA102" s="423"/>
      <c r="AB102" s="423"/>
      <c r="AC102" s="423"/>
      <c r="AD102" s="423"/>
      <c r="AE102" s="423"/>
      <c r="AF102" s="423"/>
      <c r="AG102" s="423"/>
      <c r="AH102" s="423"/>
      <c r="AI102" s="423"/>
      <c r="AJ102" s="423"/>
      <c r="AK102" s="423"/>
      <c r="AL102" s="423"/>
      <c r="AM102" s="423"/>
    </row>
    <row r="103" spans="1:39" s="422" customFormat="1" ht="38.25">
      <c r="A103" s="529" cm="1">
        <f t="array" ref="A103">IF(COUNTA(A$4:A102)=0,1,LOOKUP(2,1/(A$4:A102&lt;&gt;""),A$4:A102)+1)</f>
        <v>21</v>
      </c>
      <c r="B103" s="533" t="s">
        <v>374</v>
      </c>
      <c r="C103" s="534" t="s">
        <v>375</v>
      </c>
      <c r="D103" s="555"/>
      <c r="E103" s="556">
        <v>5</v>
      </c>
      <c r="F103" s="535" t="s">
        <v>26</v>
      </c>
      <c r="G103" s="536">
        <v>0</v>
      </c>
      <c r="H103" s="539">
        <f t="shared" si="28"/>
        <v>0</v>
      </c>
      <c r="I103" s="776"/>
      <c r="J103" s="423"/>
      <c r="K103" s="423"/>
      <c r="L103" s="423"/>
      <c r="M103" s="423"/>
      <c r="N103" s="423"/>
      <c r="O103" s="423"/>
      <c r="P103" s="423"/>
      <c r="Q103" s="423"/>
      <c r="R103" s="423"/>
      <c r="S103" s="423"/>
      <c r="T103" s="423"/>
      <c r="U103" s="423"/>
      <c r="V103" s="423"/>
      <c r="W103" s="423"/>
      <c r="X103" s="423"/>
      <c r="Y103" s="423"/>
      <c r="Z103" s="423"/>
      <c r="AA103" s="423"/>
      <c r="AB103" s="423"/>
      <c r="AC103" s="423"/>
      <c r="AD103" s="423"/>
      <c r="AE103" s="423"/>
      <c r="AF103" s="423"/>
      <c r="AG103" s="423"/>
      <c r="AH103" s="423"/>
      <c r="AI103" s="423"/>
      <c r="AJ103" s="423"/>
      <c r="AK103" s="423"/>
      <c r="AL103" s="423"/>
      <c r="AM103" s="423"/>
    </row>
    <row r="104" spans="1:39">
      <c r="A104" s="557"/>
      <c r="B104" s="558">
        <v>6</v>
      </c>
      <c r="C104" s="559" t="s">
        <v>252</v>
      </c>
      <c r="D104" s="559"/>
      <c r="E104" s="560"/>
      <c r="F104" s="561"/>
      <c r="G104" s="562"/>
      <c r="H104" s="563">
        <f>SUM(H80:H103)</f>
        <v>0</v>
      </c>
    </row>
    <row r="105" spans="1:39">
      <c r="A105" s="270"/>
      <c r="B105" s="271"/>
      <c r="C105" s="272"/>
      <c r="D105" s="272"/>
      <c r="E105" s="273"/>
      <c r="F105" s="226"/>
      <c r="G105" s="274"/>
      <c r="H105" s="232"/>
    </row>
    <row r="106" spans="1:39">
      <c r="A106" s="275" t="s">
        <v>2</v>
      </c>
      <c r="B106" s="276"/>
      <c r="C106" s="277" t="s">
        <v>39</v>
      </c>
      <c r="D106" s="277"/>
      <c r="E106" s="278"/>
      <c r="F106" s="279"/>
      <c r="G106" s="280"/>
      <c r="H106" s="281" t="s">
        <v>40</v>
      </c>
    </row>
    <row r="107" spans="1:39">
      <c r="A107" s="282">
        <v>1</v>
      </c>
      <c r="B107" s="158"/>
      <c r="C107" s="27" t="s">
        <v>8</v>
      </c>
      <c r="D107" s="27"/>
      <c r="E107" s="283"/>
      <c r="F107" s="57"/>
      <c r="G107" s="58"/>
      <c r="H107" s="59">
        <f>+H29</f>
        <v>0</v>
      </c>
    </row>
    <row r="108" spans="1:39">
      <c r="A108" s="282">
        <v>2</v>
      </c>
      <c r="B108" s="158"/>
      <c r="C108" s="27" t="s">
        <v>13</v>
      </c>
      <c r="D108" s="27"/>
      <c r="E108" s="283"/>
      <c r="F108" s="57"/>
      <c r="G108" s="58"/>
      <c r="H108" s="284">
        <f>+H52</f>
        <v>0</v>
      </c>
    </row>
    <row r="109" spans="1:39">
      <c r="A109" s="282">
        <v>3</v>
      </c>
      <c r="B109" s="158"/>
      <c r="C109" s="27" t="s">
        <v>219</v>
      </c>
      <c r="D109" s="27"/>
      <c r="E109" s="283"/>
      <c r="F109" s="57"/>
      <c r="G109" s="58"/>
      <c r="H109" s="284">
        <f>+H66</f>
        <v>0</v>
      </c>
    </row>
    <row r="110" spans="1:39">
      <c r="A110" s="282">
        <v>4</v>
      </c>
      <c r="B110" s="158"/>
      <c r="C110" s="27" t="s">
        <v>233</v>
      </c>
      <c r="D110" s="27"/>
      <c r="E110" s="283"/>
      <c r="F110" s="57"/>
      <c r="G110" s="58"/>
      <c r="H110" s="284">
        <f>+H77</f>
        <v>0</v>
      </c>
    </row>
    <row r="111" spans="1:39">
      <c r="A111" s="282">
        <v>5</v>
      </c>
      <c r="B111" s="158"/>
      <c r="C111" s="27" t="s">
        <v>253</v>
      </c>
      <c r="D111" s="27"/>
      <c r="E111" s="283"/>
      <c r="F111" s="57"/>
      <c r="G111" s="58"/>
      <c r="H111" s="284">
        <f>+H104</f>
        <v>0</v>
      </c>
    </row>
    <row r="112" spans="1:39" ht="15.75" thickBot="1">
      <c r="A112" s="285"/>
      <c r="B112" s="151"/>
      <c r="C112" s="131"/>
      <c r="D112" s="131"/>
      <c r="E112" s="286"/>
      <c r="F112" s="287"/>
      <c r="G112" s="288"/>
      <c r="H112" s="289"/>
    </row>
    <row r="113" spans="1:8" ht="15.75" thickTop="1">
      <c r="A113" s="290"/>
      <c r="B113" s="291" t="s">
        <v>82</v>
      </c>
      <c r="C113" s="292"/>
      <c r="D113" s="292"/>
      <c r="E113" s="293"/>
      <c r="F113" s="294"/>
      <c r="G113" s="295"/>
      <c r="H113" s="296">
        <f>SUM(H107:H111)</f>
        <v>0</v>
      </c>
    </row>
  </sheetData>
  <mergeCells count="3">
    <mergeCell ref="E1:H3"/>
    <mergeCell ref="A2:C2"/>
    <mergeCell ref="A4:C4"/>
  </mergeCells>
  <conditionalFormatting sqref="E35:E37">
    <cfRule type="cellIs" dxfId="92" priority="3" operator="between">
      <formula>0.000001</formula>
      <formula>1000000000000000</formula>
    </cfRule>
  </conditionalFormatting>
  <conditionalFormatting sqref="E39">
    <cfRule type="cellIs" dxfId="91" priority="1" operator="between">
      <formula>0.000001</formula>
      <formula>1000000000000000</formula>
    </cfRule>
  </conditionalFormatting>
  <printOptions horizontalCentered="1"/>
  <pageMargins left="0.78740157480314965" right="0.59055118110236227" top="0.59055118110236227" bottom="0.59055118110236227" header="0.31496062992125984" footer="0.31496062992125984"/>
  <pageSetup paperSize="9" scale="72" orientation="portrait" r:id="rId1"/>
  <colBreaks count="1" manualBreakCount="1">
    <brk id="8" max="1048575" man="1"/>
  </colBreaks>
  <ignoredErrors>
    <ignoredError sqref="H18 H15:H16" formula="1"/>
    <ignoredError sqref="B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5FA10-A8C8-41EB-8D84-ABDE23CD4EE4}">
  <dimension ref="A1:E21"/>
  <sheetViews>
    <sheetView workbookViewId="0"/>
  </sheetViews>
  <sheetFormatPr defaultRowHeight="15"/>
  <cols>
    <col min="1" max="1" width="12.5703125" customWidth="1"/>
    <col min="2" max="2" width="7.85546875" customWidth="1"/>
    <col min="3" max="3" width="28" bestFit="1" customWidth="1"/>
    <col min="4" max="4" width="18.5703125" customWidth="1"/>
    <col min="5" max="5" width="34.42578125" bestFit="1" customWidth="1"/>
    <col min="6" max="6" width="5.5703125" customWidth="1"/>
    <col min="7" max="7" width="12.140625" customWidth="1"/>
  </cols>
  <sheetData>
    <row r="1" spans="1:5" ht="18.75">
      <c r="A1" s="167" t="s">
        <v>0</v>
      </c>
      <c r="B1" s="426"/>
      <c r="C1" s="427"/>
      <c r="D1" s="428"/>
      <c r="E1" s="862" t="s">
        <v>99</v>
      </c>
    </row>
    <row r="2" spans="1:5">
      <c r="A2" s="867" t="s">
        <v>142</v>
      </c>
      <c r="B2" s="867"/>
      <c r="C2" s="868"/>
      <c r="D2" s="428"/>
      <c r="E2" s="862"/>
    </row>
    <row r="3" spans="1:5">
      <c r="A3" s="428"/>
      <c r="B3" s="429"/>
      <c r="C3" s="430"/>
      <c r="D3" s="430"/>
      <c r="E3" s="862"/>
    </row>
    <row r="4" spans="1:5" ht="16.5">
      <c r="A4" s="869" t="s">
        <v>316</v>
      </c>
      <c r="B4" s="870"/>
      <c r="C4" s="870"/>
      <c r="D4" s="111"/>
      <c r="E4" s="264" t="s">
        <v>507</v>
      </c>
    </row>
    <row r="5" spans="1:5" ht="16.5">
      <c r="A5" s="569" t="s">
        <v>2</v>
      </c>
      <c r="B5" s="473"/>
      <c r="C5" s="474" t="s">
        <v>262</v>
      </c>
      <c r="D5" s="570"/>
      <c r="E5" s="495" t="s">
        <v>347</v>
      </c>
    </row>
    <row r="6" spans="1:5">
      <c r="A6" s="187">
        <v>1</v>
      </c>
      <c r="B6" s="180"/>
      <c r="C6" s="181" t="s">
        <v>319</v>
      </c>
      <c r="D6" s="182"/>
      <c r="E6" s="188">
        <f>'PS-1'!H78</f>
        <v>0</v>
      </c>
    </row>
    <row r="7" spans="1:5">
      <c r="A7" s="187">
        <v>2</v>
      </c>
      <c r="B7" s="180"/>
      <c r="C7" s="181" t="s">
        <v>318</v>
      </c>
      <c r="D7" s="182"/>
      <c r="E7" s="188">
        <f>'PS-2'!H85</f>
        <v>0</v>
      </c>
    </row>
    <row r="8" spans="1:5">
      <c r="A8" s="187">
        <f>+A7+1</f>
        <v>3</v>
      </c>
      <c r="B8" s="180"/>
      <c r="C8" s="181" t="s">
        <v>320</v>
      </c>
      <c r="D8" s="182"/>
      <c r="E8" s="188">
        <f>'OK-1'!H67</f>
        <v>0</v>
      </c>
    </row>
    <row r="9" spans="1:5">
      <c r="A9" s="187">
        <f>+A8+1</f>
        <v>4</v>
      </c>
      <c r="B9" s="180"/>
      <c r="C9" s="181" t="s">
        <v>321</v>
      </c>
      <c r="D9" s="182"/>
      <c r="E9" s="188">
        <f>'OK-2'!H69</f>
        <v>0</v>
      </c>
    </row>
    <row r="10" spans="1:5">
      <c r="A10" s="187">
        <f>+A9+1</f>
        <v>5</v>
      </c>
      <c r="B10" s="180"/>
      <c r="C10" s="181" t="s">
        <v>322</v>
      </c>
      <c r="D10" s="182"/>
      <c r="E10" s="188">
        <f>'OK-3'!H70</f>
        <v>0</v>
      </c>
    </row>
    <row r="11" spans="1:5">
      <c r="A11" s="187">
        <v>6</v>
      </c>
      <c r="B11" s="180"/>
      <c r="C11" s="181" t="s">
        <v>323</v>
      </c>
      <c r="D11" s="182"/>
      <c r="E11" s="188">
        <f>'OK-4'!H69</f>
        <v>0</v>
      </c>
    </row>
    <row r="12" spans="1:5">
      <c r="A12" s="187">
        <v>7</v>
      </c>
      <c r="B12" s="180"/>
      <c r="C12" s="181" t="s">
        <v>324</v>
      </c>
      <c r="D12" s="182"/>
      <c r="E12" s="188">
        <f>+Stopnice!H27</f>
        <v>0</v>
      </c>
    </row>
    <row r="13" spans="1:5" ht="25.5">
      <c r="A13" s="564">
        <v>8</v>
      </c>
      <c r="B13" s="565"/>
      <c r="C13" s="566" t="s">
        <v>325</v>
      </c>
      <c r="D13" s="567"/>
      <c r="E13" s="568">
        <f>'PKZ-1'!H56</f>
        <v>0</v>
      </c>
    </row>
    <row r="14" spans="1:5">
      <c r="A14" s="564">
        <v>9</v>
      </c>
      <c r="B14" s="565"/>
      <c r="C14" s="566" t="s">
        <v>326</v>
      </c>
      <c r="D14" s="567"/>
      <c r="E14" s="568">
        <f>'PZ-1'!H60</f>
        <v>0</v>
      </c>
    </row>
    <row r="15" spans="1:5">
      <c r="A15" s="564">
        <v>10</v>
      </c>
      <c r="B15" s="565"/>
      <c r="C15" s="566" t="s">
        <v>327</v>
      </c>
      <c r="D15" s="567"/>
      <c r="E15" s="568">
        <f>'PZ-2'!H60</f>
        <v>0</v>
      </c>
    </row>
    <row r="16" spans="1:5">
      <c r="A16" s="564">
        <v>11</v>
      </c>
      <c r="B16" s="565"/>
      <c r="C16" s="566" t="s">
        <v>328</v>
      </c>
      <c r="D16" s="567"/>
      <c r="E16" s="568">
        <f>+'PZ-3'!H62</f>
        <v>0</v>
      </c>
    </row>
    <row r="17" spans="1:5">
      <c r="A17" s="564">
        <v>12</v>
      </c>
      <c r="B17" s="565"/>
      <c r="C17" s="566" t="s">
        <v>407</v>
      </c>
      <c r="D17" s="567"/>
      <c r="E17" s="568">
        <f>+'PZ-4'!H62</f>
        <v>0</v>
      </c>
    </row>
    <row r="18" spans="1:5">
      <c r="A18" s="564">
        <v>13</v>
      </c>
      <c r="B18" s="565"/>
      <c r="C18" s="566" t="s">
        <v>408</v>
      </c>
      <c r="D18" s="567"/>
      <c r="E18" s="568">
        <f>'PZ-5'!H60</f>
        <v>0</v>
      </c>
    </row>
    <row r="19" spans="1:5">
      <c r="A19" s="564">
        <v>14</v>
      </c>
      <c r="B19" s="565"/>
      <c r="C19" s="566" t="s">
        <v>329</v>
      </c>
      <c r="D19" s="567"/>
      <c r="E19" s="568">
        <f>Podzidava!H39</f>
        <v>0</v>
      </c>
    </row>
    <row r="20" spans="1:5" ht="15.75" thickBot="1">
      <c r="A20" s="486"/>
      <c r="B20" s="487"/>
      <c r="C20" s="488"/>
      <c r="D20" s="489"/>
      <c r="E20" s="490"/>
    </row>
    <row r="21" spans="1:5" ht="17.25" thickTop="1">
      <c r="A21" s="431"/>
      <c r="B21" s="432"/>
      <c r="C21" s="433"/>
      <c r="D21" s="433" t="s">
        <v>82</v>
      </c>
      <c r="E21" s="435">
        <f>SUM(E6:E19)</f>
        <v>0</v>
      </c>
    </row>
  </sheetData>
  <mergeCells count="3">
    <mergeCell ref="E1:E3"/>
    <mergeCell ref="A2:C2"/>
    <mergeCell ref="A4:C4"/>
  </mergeCells>
  <printOptions horizontalCentered="1"/>
  <pageMargins left="0.78740157480314965" right="0.59055118110236227" top="0.59055118110236227" bottom="0.59055118110236227" header="0.31496062992125984" footer="0.31496062992125984"/>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22A4F-A4D9-4CA5-8AC6-78D16F622B5D}">
  <sheetPr>
    <tabColor theme="4"/>
  </sheetPr>
  <dimension ref="A1:Z78"/>
  <sheetViews>
    <sheetView topLeftCell="A62" workbookViewId="0">
      <selection activeCell="E10" sqref="E10"/>
    </sheetView>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8.42578125" customWidth="1"/>
    <col min="9" max="9" width="9.140625" style="438"/>
    <col min="10" max="10" width="10" bestFit="1" customWidth="1"/>
  </cols>
  <sheetData>
    <row r="1" spans="1:8" ht="18.75">
      <c r="A1" s="1" t="s">
        <v>0</v>
      </c>
      <c r="B1" s="1"/>
      <c r="C1" s="2"/>
      <c r="D1" s="2"/>
      <c r="E1" s="871" t="s">
        <v>99</v>
      </c>
      <c r="F1" s="871"/>
      <c r="G1" s="871"/>
      <c r="H1" s="871"/>
    </row>
    <row r="2" spans="1:8">
      <c r="A2" s="3" t="s">
        <v>1</v>
      </c>
      <c r="B2" s="3"/>
      <c r="C2" s="4"/>
      <c r="D2" s="4"/>
      <c r="E2" s="871"/>
      <c r="F2" s="871"/>
      <c r="G2" s="871"/>
      <c r="H2" s="871"/>
    </row>
    <row r="3" spans="1:8">
      <c r="A3" s="5"/>
      <c r="B3" s="5"/>
      <c r="C3" s="6"/>
      <c r="D3" s="6"/>
      <c r="E3" s="6"/>
      <c r="F3" s="6"/>
      <c r="G3" s="6"/>
      <c r="H3" s="7"/>
    </row>
    <row r="4" spans="1:8" ht="16.5">
      <c r="A4" s="493" t="s">
        <v>316</v>
      </c>
      <c r="B4" s="494"/>
      <c r="C4" s="494"/>
      <c r="D4" s="494"/>
      <c r="E4" s="32"/>
      <c r="F4" s="32"/>
      <c r="G4" s="32"/>
      <c r="H4" s="264" t="s">
        <v>507</v>
      </c>
    </row>
    <row r="5" spans="1:8" ht="16.5">
      <c r="A5" s="502" t="s">
        <v>391</v>
      </c>
      <c r="B5" s="503"/>
      <c r="C5" s="503"/>
      <c r="D5" s="503"/>
      <c r="E5" s="504"/>
      <c r="F5" s="504"/>
      <c r="G5" s="504"/>
      <c r="H5" s="505"/>
    </row>
    <row r="6" spans="1:8">
      <c r="A6" s="33" t="s">
        <v>2</v>
      </c>
      <c r="B6" s="10"/>
      <c r="C6" s="8" t="s">
        <v>3</v>
      </c>
      <c r="D6" s="9" t="s">
        <v>46</v>
      </c>
      <c r="E6" s="9" t="s">
        <v>4</v>
      </c>
      <c r="F6" s="10" t="s">
        <v>5</v>
      </c>
      <c r="G6" s="9" t="s">
        <v>6</v>
      </c>
      <c r="H6" s="34" t="s">
        <v>7</v>
      </c>
    </row>
    <row r="7" spans="1:8">
      <c r="A7" s="571"/>
      <c r="B7" s="572">
        <v>1</v>
      </c>
      <c r="C7" s="573" t="s">
        <v>8</v>
      </c>
      <c r="D7" s="573"/>
      <c r="E7" s="574"/>
      <c r="F7" s="575"/>
      <c r="G7" s="576"/>
      <c r="H7" s="577"/>
    </row>
    <row r="8" spans="1:8">
      <c r="A8" s="578"/>
      <c r="B8" s="579">
        <v>11</v>
      </c>
      <c r="C8" s="580" t="s">
        <v>9</v>
      </c>
      <c r="D8" s="580"/>
      <c r="E8" s="581"/>
      <c r="F8" s="582"/>
      <c r="G8" s="583"/>
      <c r="H8" s="584"/>
    </row>
    <row r="9" spans="1:8" ht="25.5">
      <c r="A9" s="147">
        <v>1</v>
      </c>
      <c r="B9" s="148">
        <v>111652</v>
      </c>
      <c r="C9" s="537" t="s">
        <v>115</v>
      </c>
      <c r="D9" s="537"/>
      <c r="E9" s="538">
        <v>14</v>
      </c>
      <c r="F9" s="585" t="s">
        <v>10</v>
      </c>
      <c r="G9" s="538">
        <v>0</v>
      </c>
      <c r="H9" s="552">
        <f>+E9*G9</f>
        <v>0</v>
      </c>
    </row>
    <row r="10" spans="1:8">
      <c r="A10" s="147">
        <f>+A9+1</f>
        <v>2</v>
      </c>
      <c r="B10" s="148">
        <v>111653</v>
      </c>
      <c r="C10" s="537" t="s">
        <v>11</v>
      </c>
      <c r="D10" s="537"/>
      <c r="E10" s="538">
        <v>66</v>
      </c>
      <c r="F10" s="585" t="s">
        <v>12</v>
      </c>
      <c r="G10" s="538">
        <v>0</v>
      </c>
      <c r="H10" s="552">
        <f>+E10*G10</f>
        <v>0</v>
      </c>
    </row>
    <row r="11" spans="1:8" ht="25.5">
      <c r="A11" s="147">
        <f>+A10+1</f>
        <v>3</v>
      </c>
      <c r="B11" s="533" t="s">
        <v>337</v>
      </c>
      <c r="C11" s="537" t="s">
        <v>338</v>
      </c>
      <c r="D11" s="537"/>
      <c r="E11" s="538">
        <v>75</v>
      </c>
      <c r="F11" s="585" t="s">
        <v>12</v>
      </c>
      <c r="G11" s="538">
        <v>0</v>
      </c>
      <c r="H11" s="552">
        <f>+E11*G11</f>
        <v>0</v>
      </c>
    </row>
    <row r="12" spans="1:8">
      <c r="A12" s="571"/>
      <c r="B12" s="572">
        <v>1</v>
      </c>
      <c r="C12" s="573" t="str">
        <f>C7&amp;" - skupaj"</f>
        <v>PREDDELA - skupaj</v>
      </c>
      <c r="D12" s="573"/>
      <c r="E12" s="586"/>
      <c r="F12" s="587"/>
      <c r="G12" s="588"/>
      <c r="H12" s="589">
        <f>SUM(H8:H11)</f>
        <v>0</v>
      </c>
    </row>
    <row r="13" spans="1:8">
      <c r="A13" s="571"/>
      <c r="B13" s="572">
        <v>2</v>
      </c>
      <c r="C13" s="573" t="s">
        <v>13</v>
      </c>
      <c r="D13" s="573"/>
      <c r="E13" s="586"/>
      <c r="F13" s="587"/>
      <c r="G13" s="588"/>
      <c r="H13" s="590"/>
    </row>
    <row r="14" spans="1:8">
      <c r="A14" s="578"/>
      <c r="B14" s="579">
        <v>21</v>
      </c>
      <c r="C14" s="580" t="s">
        <v>14</v>
      </c>
      <c r="D14" s="580"/>
      <c r="E14" s="591"/>
      <c r="F14" s="592"/>
      <c r="G14" s="593"/>
      <c r="H14" s="594"/>
    </row>
    <row r="15" spans="1:8" ht="38.25">
      <c r="A15" s="595"/>
      <c r="B15" s="596"/>
      <c r="C15" s="547" t="s">
        <v>411</v>
      </c>
      <c r="D15" s="597"/>
      <c r="E15" s="598"/>
      <c r="F15" s="599"/>
      <c r="G15" s="600"/>
      <c r="H15" s="601"/>
    </row>
    <row r="16" spans="1:8" ht="25.5">
      <c r="A16" s="529">
        <v>1</v>
      </c>
      <c r="B16" s="524" t="s">
        <v>47</v>
      </c>
      <c r="C16" s="525" t="s">
        <v>48</v>
      </c>
      <c r="D16" s="536"/>
      <c r="E16" s="536">
        <v>66</v>
      </c>
      <c r="F16" s="535" t="s">
        <v>15</v>
      </c>
      <c r="G16" s="549">
        <v>0</v>
      </c>
      <c r="H16" s="539">
        <f t="shared" ref="H16:H18" si="0">(E16*G16)</f>
        <v>0</v>
      </c>
    </row>
    <row r="17" spans="1:9" ht="51">
      <c r="A17" s="529" cm="1">
        <f t="array" ref="A17">IF(COUNTA(A$4:A16)=0,1,LOOKUP(2,1/(A$4:A16&lt;&gt;""),A$4:A16)+1)</f>
        <v>2</v>
      </c>
      <c r="B17" s="524" t="s">
        <v>51</v>
      </c>
      <c r="C17" s="525" t="s">
        <v>52</v>
      </c>
      <c r="D17" s="602" t="s">
        <v>431</v>
      </c>
      <c r="E17" s="536">
        <v>350</v>
      </c>
      <c r="F17" s="535" t="s">
        <v>15</v>
      </c>
      <c r="G17" s="549">
        <v>0</v>
      </c>
      <c r="H17" s="539">
        <f t="shared" si="0"/>
        <v>0</v>
      </c>
    </row>
    <row r="18" spans="1:9" ht="26.25" customHeight="1">
      <c r="A18" s="529" cm="1">
        <f t="array" ref="A18">IF(COUNTA(A$4:A17)=0,1,LOOKUP(2,1/(A$4:A17&lt;&gt;""),A$4:A17)+1)</f>
        <v>3</v>
      </c>
      <c r="B18" s="524" t="s">
        <v>49</v>
      </c>
      <c r="C18" s="525" t="s">
        <v>50</v>
      </c>
      <c r="D18" s="602" t="s">
        <v>432</v>
      </c>
      <c r="E18" s="536">
        <v>40</v>
      </c>
      <c r="F18" s="535" t="s">
        <v>15</v>
      </c>
      <c r="G18" s="549">
        <v>0</v>
      </c>
      <c r="H18" s="539">
        <f t="shared" si="0"/>
        <v>0</v>
      </c>
    </row>
    <row r="19" spans="1:9">
      <c r="A19" s="144"/>
      <c r="B19" s="145">
        <v>22</v>
      </c>
      <c r="C19" s="146" t="s">
        <v>19</v>
      </c>
      <c r="D19" s="603"/>
      <c r="E19" s="603"/>
      <c r="F19" s="604"/>
      <c r="G19" s="605"/>
      <c r="H19" s="606"/>
    </row>
    <row r="20" spans="1:9" ht="25.5">
      <c r="A20" s="529" cm="1">
        <f t="array" ref="A20">IF(COUNTA(A$4:A19)=0,1,LOOKUP(2,1/(A$4:A19&lt;&gt;""),A$4:A19)+1)</f>
        <v>4</v>
      </c>
      <c r="B20" s="533" t="s">
        <v>55</v>
      </c>
      <c r="C20" s="525" t="s">
        <v>20</v>
      </c>
      <c r="D20" s="536"/>
      <c r="E20" s="536">
        <v>86</v>
      </c>
      <c r="F20" s="535" t="s">
        <v>18</v>
      </c>
      <c r="G20" s="549">
        <v>0</v>
      </c>
      <c r="H20" s="539">
        <f>(E20*G20)</f>
        <v>0</v>
      </c>
    </row>
    <row r="21" spans="1:9">
      <c r="A21" s="578"/>
      <c r="B21" s="607">
        <v>23</v>
      </c>
      <c r="C21" s="608" t="s">
        <v>16</v>
      </c>
      <c r="D21" s="580"/>
      <c r="E21" s="591"/>
      <c r="F21" s="592"/>
      <c r="G21" s="593"/>
      <c r="H21" s="594"/>
    </row>
    <row r="22" spans="1:9" ht="25.5">
      <c r="A22" s="147">
        <f>+A20+1</f>
        <v>5</v>
      </c>
      <c r="B22" s="148">
        <v>23431</v>
      </c>
      <c r="C22" s="537" t="s">
        <v>17</v>
      </c>
      <c r="D22" s="537"/>
      <c r="E22" s="551">
        <v>365</v>
      </c>
      <c r="F22" s="538" t="s">
        <v>18</v>
      </c>
      <c r="G22" s="538">
        <v>0</v>
      </c>
      <c r="H22" s="552">
        <f>+G22*E22</f>
        <v>0</v>
      </c>
      <c r="I22" s="440"/>
    </row>
    <row r="23" spans="1:9">
      <c r="A23" s="609"/>
      <c r="B23" s="610">
        <v>24</v>
      </c>
      <c r="C23" s="611" t="s">
        <v>56</v>
      </c>
      <c r="D23" s="580"/>
      <c r="E23" s="591"/>
      <c r="F23" s="592"/>
      <c r="G23" s="593"/>
      <c r="H23" s="594"/>
    </row>
    <row r="24" spans="1:9" ht="25.5">
      <c r="A24" s="529" cm="1">
        <f t="array" ref="A24">IF(COUNTA(A$3:A23)=0,1,LOOKUP(2,1/(A$3:A23&lt;&gt;""),A$3:A23)+1)</f>
        <v>6</v>
      </c>
      <c r="B24" s="533" t="s">
        <v>59</v>
      </c>
      <c r="C24" s="534" t="s">
        <v>60</v>
      </c>
      <c r="D24" s="602" t="s">
        <v>433</v>
      </c>
      <c r="E24" s="551">
        <v>270</v>
      </c>
      <c r="F24" s="535" t="s">
        <v>15</v>
      </c>
      <c r="G24" s="536">
        <v>0</v>
      </c>
      <c r="H24" s="539">
        <f t="shared" ref="H24" si="1">+G24*E24</f>
        <v>0</v>
      </c>
    </row>
    <row r="25" spans="1:9">
      <c r="A25" s="609"/>
      <c r="B25" s="610">
        <v>25</v>
      </c>
      <c r="C25" s="612" t="s">
        <v>22</v>
      </c>
      <c r="D25" s="580"/>
      <c r="E25" s="591"/>
      <c r="F25" s="592"/>
      <c r="G25" s="593"/>
      <c r="H25" s="594"/>
    </row>
    <row r="26" spans="1:9" ht="25.5">
      <c r="A26" s="147">
        <f>+A24+1</f>
        <v>7</v>
      </c>
      <c r="B26" s="533" t="s">
        <v>214</v>
      </c>
      <c r="C26" s="534" t="s">
        <v>215</v>
      </c>
      <c r="D26" s="538"/>
      <c r="E26" s="538">
        <v>330</v>
      </c>
      <c r="F26" s="585" t="s">
        <v>18</v>
      </c>
      <c r="G26" s="538">
        <v>0</v>
      </c>
      <c r="H26" s="552">
        <f>+G26*E26</f>
        <v>0</v>
      </c>
      <c r="I26" s="440"/>
    </row>
    <row r="27" spans="1:9" ht="25.5">
      <c r="A27" s="147">
        <f>A26+1</f>
        <v>8</v>
      </c>
      <c r="B27" s="613" t="s">
        <v>62</v>
      </c>
      <c r="C27" s="614" t="s">
        <v>63</v>
      </c>
      <c r="D27" s="538"/>
      <c r="E27" s="538">
        <v>330</v>
      </c>
      <c r="F27" s="585" t="s">
        <v>18</v>
      </c>
      <c r="G27" s="538">
        <v>0</v>
      </c>
      <c r="H27" s="552">
        <f t="shared" ref="H27:H28" si="2">+G27*E27</f>
        <v>0</v>
      </c>
      <c r="I27" s="440"/>
    </row>
    <row r="28" spans="1:9">
      <c r="A28" s="147">
        <f>A27+1</f>
        <v>9</v>
      </c>
      <c r="B28" s="193" t="s">
        <v>64</v>
      </c>
      <c r="C28" s="537" t="s">
        <v>23</v>
      </c>
      <c r="D28" s="538"/>
      <c r="E28" s="538">
        <v>330</v>
      </c>
      <c r="F28" s="585" t="s">
        <v>18</v>
      </c>
      <c r="G28" s="538">
        <v>0</v>
      </c>
      <c r="H28" s="552">
        <f t="shared" si="2"/>
        <v>0</v>
      </c>
      <c r="I28" s="440"/>
    </row>
    <row r="29" spans="1:9">
      <c r="A29" s="578"/>
      <c r="B29" s="579">
        <v>28</v>
      </c>
      <c r="C29" s="580" t="s">
        <v>65</v>
      </c>
      <c r="D29" s="580"/>
      <c r="E29" s="591"/>
      <c r="F29" s="592"/>
      <c r="G29" s="593"/>
      <c r="H29" s="594"/>
    </row>
    <row r="30" spans="1:9" ht="51">
      <c r="A30" s="147">
        <f>+A28+1</f>
        <v>10</v>
      </c>
      <c r="B30" s="210" t="s">
        <v>66</v>
      </c>
      <c r="C30" s="615" t="s">
        <v>67</v>
      </c>
      <c r="D30" s="538"/>
      <c r="E30" s="538">
        <v>430</v>
      </c>
      <c r="F30" s="585" t="s">
        <v>18</v>
      </c>
      <c r="G30" s="538">
        <v>0</v>
      </c>
      <c r="H30" s="552">
        <f>+E30*G30</f>
        <v>0</v>
      </c>
    </row>
    <row r="31" spans="1:9">
      <c r="A31" s="144"/>
      <c r="B31" s="145">
        <v>29</v>
      </c>
      <c r="C31" s="616" t="s">
        <v>68</v>
      </c>
      <c r="D31" s="580"/>
      <c r="E31" s="591"/>
      <c r="F31" s="592"/>
      <c r="G31" s="593"/>
      <c r="H31" s="594"/>
    </row>
    <row r="32" spans="1:9" ht="38.25">
      <c r="A32" s="523">
        <f>+A30+1</f>
        <v>11</v>
      </c>
      <c r="B32" s="148" t="s">
        <v>61</v>
      </c>
      <c r="C32" s="537" t="s">
        <v>69</v>
      </c>
      <c r="D32" s="602" t="s">
        <v>434</v>
      </c>
      <c r="E32" s="526">
        <f>+E17+E18</f>
        <v>390</v>
      </c>
      <c r="F32" s="527" t="s">
        <v>15</v>
      </c>
      <c r="G32" s="531">
        <v>0</v>
      </c>
      <c r="H32" s="528">
        <f>(E32*G32)</f>
        <v>0</v>
      </c>
    </row>
    <row r="33" spans="1:10">
      <c r="A33" s="617"/>
      <c r="B33" s="618">
        <v>2</v>
      </c>
      <c r="C33" s="619" t="str">
        <f>C13&amp;" - skupaj"</f>
        <v>ZEMELJSKA DELA - skupaj</v>
      </c>
      <c r="D33" s="619"/>
      <c r="E33" s="620"/>
      <c r="F33" s="621"/>
      <c r="G33" s="622"/>
      <c r="H33" s="623">
        <f>SUM(H16:H32)</f>
        <v>0</v>
      </c>
    </row>
    <row r="34" spans="1:10">
      <c r="A34" s="624"/>
      <c r="B34" s="625">
        <v>4</v>
      </c>
      <c r="C34" s="626" t="s">
        <v>38</v>
      </c>
      <c r="D34" s="627"/>
      <c r="E34" s="628"/>
      <c r="F34" s="627"/>
      <c r="G34" s="627"/>
      <c r="H34" s="589"/>
    </row>
    <row r="35" spans="1:10">
      <c r="A35" s="629"/>
      <c r="B35" s="630">
        <v>42</v>
      </c>
      <c r="C35" s="631" t="s">
        <v>70</v>
      </c>
      <c r="D35" s="605"/>
      <c r="E35" s="632"/>
      <c r="F35" s="605"/>
      <c r="G35" s="605"/>
      <c r="H35" s="633"/>
    </row>
    <row r="36" spans="1:10" ht="63.75">
      <c r="A36" s="634">
        <v>1</v>
      </c>
      <c r="B36" s="635" t="s">
        <v>61</v>
      </c>
      <c r="C36" s="636" t="s">
        <v>72</v>
      </c>
      <c r="D36" s="537"/>
      <c r="E36" s="637">
        <v>71</v>
      </c>
      <c r="F36" s="638" t="s">
        <v>71</v>
      </c>
      <c r="G36" s="637">
        <v>0</v>
      </c>
      <c r="H36" s="639">
        <f>+G36*E36</f>
        <v>0</v>
      </c>
    </row>
    <row r="37" spans="1:10" ht="63.75">
      <c r="A37" s="523">
        <f>+A36+1</f>
        <v>2</v>
      </c>
      <c r="B37" s="524" t="s">
        <v>61</v>
      </c>
      <c r="C37" s="640" t="s">
        <v>163</v>
      </c>
      <c r="D37" s="526"/>
      <c r="E37" s="526">
        <v>12.5</v>
      </c>
      <c r="F37" s="526" t="s">
        <v>15</v>
      </c>
      <c r="G37" s="531">
        <v>0</v>
      </c>
      <c r="H37" s="528">
        <f>+G37*E37</f>
        <v>0</v>
      </c>
      <c r="I37" s="440"/>
    </row>
    <row r="38" spans="1:10">
      <c r="A38" s="624"/>
      <c r="B38" s="625">
        <f>B34</f>
        <v>4</v>
      </c>
      <c r="C38" s="626" t="str">
        <f>C34&amp;" - skupaj"</f>
        <v>ODVODNJAVANJE - skupaj</v>
      </c>
      <c r="D38" s="627"/>
      <c r="E38" s="627"/>
      <c r="F38" s="628"/>
      <c r="G38" s="627"/>
      <c r="H38" s="641">
        <f>SUM(H36:H37)</f>
        <v>0</v>
      </c>
    </row>
    <row r="39" spans="1:10">
      <c r="A39" s="571"/>
      <c r="B39" s="572"/>
      <c r="C39" s="573" t="s">
        <v>24</v>
      </c>
      <c r="D39" s="573"/>
      <c r="E39" s="586"/>
      <c r="F39" s="587"/>
      <c r="G39" s="588"/>
      <c r="H39" s="590"/>
    </row>
    <row r="40" spans="1:10">
      <c r="A40" s="629"/>
      <c r="B40" s="630">
        <v>51</v>
      </c>
      <c r="C40" s="642" t="s">
        <v>31</v>
      </c>
      <c r="D40" s="580"/>
      <c r="E40" s="591"/>
      <c r="F40" s="592"/>
      <c r="G40" s="593"/>
      <c r="H40" s="594"/>
    </row>
    <row r="41" spans="1:10" ht="25.5">
      <c r="A41" s="529">
        <v>1</v>
      </c>
      <c r="B41" s="533" t="s">
        <v>107</v>
      </c>
      <c r="C41" s="534" t="s">
        <v>108</v>
      </c>
      <c r="D41" s="602" t="s">
        <v>435</v>
      </c>
      <c r="E41" s="549">
        <v>300</v>
      </c>
      <c r="F41" s="535" t="s">
        <v>18</v>
      </c>
      <c r="G41" s="549">
        <v>0</v>
      </c>
      <c r="H41" s="539">
        <f>+G41*E41</f>
        <v>0</v>
      </c>
    </row>
    <row r="42" spans="1:10" ht="51">
      <c r="A42" s="529">
        <v>2</v>
      </c>
      <c r="B42" s="533" t="s">
        <v>105</v>
      </c>
      <c r="C42" s="534" t="s">
        <v>106</v>
      </c>
      <c r="D42" s="602" t="s">
        <v>436</v>
      </c>
      <c r="E42" s="549">
        <v>76</v>
      </c>
      <c r="F42" s="535" t="s">
        <v>18</v>
      </c>
      <c r="G42" s="536">
        <v>0</v>
      </c>
      <c r="H42" s="539">
        <f t="shared" ref="H42" si="3">+G42*E42</f>
        <v>0</v>
      </c>
    </row>
    <row r="43" spans="1:10" ht="25.5">
      <c r="A43" s="523">
        <f>+A42+1</f>
        <v>3</v>
      </c>
      <c r="B43" s="533" t="s">
        <v>61</v>
      </c>
      <c r="C43" s="534" t="s">
        <v>493</v>
      </c>
      <c r="D43" s="602" t="s">
        <v>437</v>
      </c>
      <c r="E43" s="549">
        <v>200</v>
      </c>
      <c r="F43" s="535" t="s">
        <v>71</v>
      </c>
      <c r="G43" s="549">
        <v>0</v>
      </c>
      <c r="H43" s="539">
        <f>+E43*G43</f>
        <v>0</v>
      </c>
    </row>
    <row r="44" spans="1:10" ht="25.5">
      <c r="A44" s="147" cm="1">
        <f t="array" ref="A44">IF(COUNTA(A$10:A43)=0,1,LOOKUP(2,1/(A$10:A43&lt;&gt;""),A$10:A43)+1)</f>
        <v>4</v>
      </c>
      <c r="B44" s="210" t="s">
        <v>61</v>
      </c>
      <c r="C44" s="537" t="s">
        <v>32</v>
      </c>
      <c r="D44" s="538"/>
      <c r="E44" s="538">
        <v>66</v>
      </c>
      <c r="F44" s="643" t="s">
        <v>12</v>
      </c>
      <c r="G44" s="644">
        <v>0</v>
      </c>
      <c r="H44" s="645">
        <f>+E44*G44</f>
        <v>0</v>
      </c>
    </row>
    <row r="45" spans="1:10" ht="63.75">
      <c r="A45" s="147" cm="1">
        <f t="array" ref="A45">IF(COUNTA(A$10:A44)=0,1,LOOKUP(2,1/(A$10:A44&lt;&gt;""),A$10:A44)+1)</f>
        <v>5</v>
      </c>
      <c r="B45" s="210" t="s">
        <v>61</v>
      </c>
      <c r="C45" s="537" t="s">
        <v>112</v>
      </c>
      <c r="D45" s="602" t="s">
        <v>438</v>
      </c>
      <c r="E45" s="538">
        <v>72</v>
      </c>
      <c r="F45" s="585" t="s">
        <v>10</v>
      </c>
      <c r="G45" s="538">
        <v>0</v>
      </c>
      <c r="H45" s="552">
        <f>+E45*G45</f>
        <v>0</v>
      </c>
    </row>
    <row r="46" spans="1:10">
      <c r="A46" s="578"/>
      <c r="B46" s="579">
        <v>52</v>
      </c>
      <c r="C46" s="580" t="s">
        <v>33</v>
      </c>
      <c r="D46" s="591"/>
      <c r="E46" s="592"/>
      <c r="F46" s="593"/>
      <c r="G46" s="646"/>
      <c r="H46" s="647"/>
    </row>
    <row r="47" spans="1:10" ht="51">
      <c r="A47" s="529" cm="1">
        <f t="array" ref="A47">IF(COUNTA(A$4:A46)=0,1,LOOKUP(2,1/(A$4:A46&lt;&gt;""),A$4:A46)+1)</f>
        <v>6</v>
      </c>
      <c r="B47" s="533" t="s">
        <v>78</v>
      </c>
      <c r="C47" s="537" t="s">
        <v>34</v>
      </c>
      <c r="D47" s="538"/>
      <c r="E47" s="549">
        <v>14150.05</v>
      </c>
      <c r="F47" s="585" t="s">
        <v>35</v>
      </c>
      <c r="G47" s="549">
        <v>0</v>
      </c>
      <c r="H47" s="539">
        <f>E47*G47</f>
        <v>0</v>
      </c>
    </row>
    <row r="48" spans="1:10" ht="51">
      <c r="A48" s="529" cm="1">
        <f t="array" ref="A48">IF(COUNTA(A$4:A47)=0,1,LOOKUP(2,1/(A$4:A47&lt;&gt;""),A$4:A47)+1)</f>
        <v>7</v>
      </c>
      <c r="B48" s="533" t="s">
        <v>79</v>
      </c>
      <c r="C48" s="537" t="s">
        <v>36</v>
      </c>
      <c r="D48" s="538"/>
      <c r="E48" s="549">
        <v>732.55</v>
      </c>
      <c r="F48" s="585" t="s">
        <v>35</v>
      </c>
      <c r="G48" s="549">
        <v>0</v>
      </c>
      <c r="H48" s="539">
        <f>+G48*E48</f>
        <v>0</v>
      </c>
      <c r="J48" s="780"/>
    </row>
    <row r="49" spans="1:26">
      <c r="A49" s="578"/>
      <c r="B49" s="579">
        <v>53</v>
      </c>
      <c r="C49" s="580" t="s">
        <v>30</v>
      </c>
      <c r="D49" s="591"/>
      <c r="E49" s="592"/>
      <c r="F49" s="593"/>
      <c r="G49" s="646"/>
      <c r="H49" s="647"/>
    </row>
    <row r="50" spans="1:26" ht="38.25">
      <c r="A50" s="762" cm="1">
        <f t="array" ref="A50">IF(COUNTA(A$3:A49)=0,1,LOOKUP(2,1/(A$3:A49&lt;&gt;""),A$3:A49)+1)</f>
        <v>8</v>
      </c>
      <c r="B50" s="763" t="s">
        <v>494</v>
      </c>
      <c r="C50" s="764" t="s">
        <v>495</v>
      </c>
      <c r="D50" s="602" t="s">
        <v>439</v>
      </c>
      <c r="E50" s="538">
        <v>12.9</v>
      </c>
      <c r="F50" s="585" t="s">
        <v>15</v>
      </c>
      <c r="G50" s="538">
        <v>0</v>
      </c>
      <c r="H50" s="539">
        <f>E50*G50</f>
        <v>0</v>
      </c>
      <c r="I50" s="440"/>
    </row>
    <row r="51" spans="1:26" ht="38.25">
      <c r="A51" s="529" cm="1">
        <f t="array" ref="A51">IF(COUNTA(A$4:A50)=0,1,LOOKUP(2,1/(A$4:A50&lt;&gt;""),A$4:A50)+1)</f>
        <v>9</v>
      </c>
      <c r="B51" s="148" t="s">
        <v>80</v>
      </c>
      <c r="C51" s="537" t="s">
        <v>81</v>
      </c>
      <c r="D51" s="602" t="s">
        <v>440</v>
      </c>
      <c r="E51" s="538">
        <v>100.5</v>
      </c>
      <c r="F51" s="535" t="s">
        <v>15</v>
      </c>
      <c r="G51" s="536">
        <v>0</v>
      </c>
      <c r="H51" s="539">
        <f>E51*G51</f>
        <v>0</v>
      </c>
      <c r="I51" s="440"/>
      <c r="K51" s="780"/>
    </row>
    <row r="52" spans="1:26" ht="51">
      <c r="A52" s="648" cm="1">
        <f t="array" ref="A52">IF(COUNTA(A$4:A51)=0,1,LOOKUP(2,1/(A$4:A51&lt;&gt;""),A$4:A51)+1)</f>
        <v>10</v>
      </c>
      <c r="B52" s="635" t="s">
        <v>113</v>
      </c>
      <c r="C52" s="636" t="s">
        <v>114</v>
      </c>
      <c r="D52" s="636"/>
      <c r="E52" s="538">
        <v>38</v>
      </c>
      <c r="F52" s="535" t="s">
        <v>15</v>
      </c>
      <c r="G52" s="536">
        <v>0</v>
      </c>
      <c r="H52" s="539">
        <f>E52*G52</f>
        <v>0</v>
      </c>
      <c r="I52" s="440"/>
    </row>
    <row r="53" spans="1:26">
      <c r="A53" s="578"/>
      <c r="B53" s="579">
        <v>54</v>
      </c>
      <c r="C53" s="580" t="s">
        <v>87</v>
      </c>
      <c r="D53" s="591"/>
      <c r="E53" s="592"/>
      <c r="F53" s="593"/>
      <c r="G53" s="646"/>
      <c r="H53" s="647"/>
    </row>
    <row r="54" spans="1:26">
      <c r="A54" s="648">
        <v>11</v>
      </c>
      <c r="B54" s="533" t="s">
        <v>86</v>
      </c>
      <c r="C54" s="534" t="s">
        <v>85</v>
      </c>
      <c r="D54" s="636"/>
      <c r="E54" s="538">
        <v>95</v>
      </c>
      <c r="F54" s="535" t="s">
        <v>18</v>
      </c>
      <c r="G54" s="536">
        <v>0</v>
      </c>
      <c r="H54" s="539">
        <f t="shared" ref="H54" si="4">+G54*E54</f>
        <v>0</v>
      </c>
      <c r="I54" s="440"/>
    </row>
    <row r="55" spans="1:26">
      <c r="A55" s="578"/>
      <c r="B55" s="579"/>
      <c r="C55" s="580" t="s">
        <v>25</v>
      </c>
      <c r="D55" s="580"/>
      <c r="E55" s="591"/>
      <c r="F55" s="592"/>
      <c r="G55" s="593"/>
      <c r="H55" s="594"/>
    </row>
    <row r="56" spans="1:26" ht="127.5">
      <c r="A56" s="147" cm="1">
        <f t="array" ref="A56">IF(COUNTA(A$10:A55)=0,1,LOOKUP(2,1/(A$10:A55&lt;&gt;""),A$10:A55)+1)</f>
        <v>12</v>
      </c>
      <c r="B56" s="193" t="s">
        <v>61</v>
      </c>
      <c r="C56" s="537" t="s">
        <v>409</v>
      </c>
      <c r="D56" s="537"/>
      <c r="E56" s="538">
        <v>964</v>
      </c>
      <c r="F56" s="585" t="s">
        <v>26</v>
      </c>
      <c r="G56" s="538">
        <v>0</v>
      </c>
      <c r="H56" s="552">
        <f>+E56*G56</f>
        <v>0</v>
      </c>
      <c r="I56" s="781"/>
    </row>
    <row r="57" spans="1:26" ht="25.5">
      <c r="A57" s="147" cm="1">
        <f t="array" ref="A57">IF(COUNTA(A$10:A56)=0,1,LOOKUP(2,1/(A$10:A56&lt;&gt;""),A$10:A56)+1)</f>
        <v>13</v>
      </c>
      <c r="B57" s="533" t="s">
        <v>61</v>
      </c>
      <c r="C57" s="532" t="s">
        <v>387</v>
      </c>
      <c r="D57" s="602" t="s">
        <v>441</v>
      </c>
      <c r="E57" s="538">
        <v>132</v>
      </c>
      <c r="F57" s="535" t="s">
        <v>12</v>
      </c>
      <c r="G57" s="549">
        <v>0</v>
      </c>
      <c r="H57" s="552">
        <f>+E57*G57</f>
        <v>0</v>
      </c>
    </row>
    <row r="58" spans="1:26">
      <c r="A58" s="147" cm="1">
        <f t="array" ref="A58">IF(COUNTA(A$10:A57)=0,1,LOOKUP(2,1/(A$10:A57&lt;&gt;""),A$10:A57)+1)</f>
        <v>14</v>
      </c>
      <c r="B58" s="533" t="s">
        <v>61</v>
      </c>
      <c r="C58" s="649" t="s">
        <v>28</v>
      </c>
      <c r="D58" s="537"/>
      <c r="E58" s="538">
        <v>88</v>
      </c>
      <c r="F58" s="535" t="s">
        <v>10</v>
      </c>
      <c r="G58" s="549">
        <v>0</v>
      </c>
      <c r="H58" s="539">
        <f>E58*G58</f>
        <v>0</v>
      </c>
      <c r="V58">
        <v>10.5</v>
      </c>
      <c r="W58">
        <v>11</v>
      </c>
      <c r="X58">
        <v>11.5</v>
      </c>
      <c r="Y58">
        <v>12</v>
      </c>
    </row>
    <row r="59" spans="1:26" ht="25.5">
      <c r="A59" s="147" cm="1">
        <f t="array" ref="A59">IF(COUNTA(A$10:A58)=0,1,LOOKUP(2,1/(A$10:A58&lt;&gt;""),A$10:A58)+1)</f>
        <v>15</v>
      </c>
      <c r="B59" s="533" t="s">
        <v>61</v>
      </c>
      <c r="C59" s="534" t="s">
        <v>29</v>
      </c>
      <c r="D59" s="537"/>
      <c r="E59" s="538">
        <v>88</v>
      </c>
      <c r="F59" s="535" t="s">
        <v>10</v>
      </c>
      <c r="G59" s="549">
        <v>0</v>
      </c>
      <c r="H59" s="539">
        <f>E59*G59</f>
        <v>0</v>
      </c>
      <c r="V59">
        <v>2</v>
      </c>
      <c r="W59">
        <v>1</v>
      </c>
      <c r="X59">
        <v>7</v>
      </c>
      <c r="Y59">
        <v>56</v>
      </c>
    </row>
    <row r="60" spans="1:26">
      <c r="A60" s="629"/>
      <c r="B60" s="630">
        <v>56</v>
      </c>
      <c r="C60" s="642" t="s">
        <v>104</v>
      </c>
      <c r="D60" s="650"/>
      <c r="E60" s="651"/>
      <c r="F60" s="632"/>
      <c r="G60" s="605"/>
      <c r="H60" s="606"/>
    </row>
    <row r="61" spans="1:26" ht="63.75">
      <c r="A61" s="147" cm="1">
        <f t="array" ref="A61">IF(COUNTA(A$10:A60)=0,1,LOOKUP(2,1/(A$10:A60&lt;&gt;""),A$10:A60)+1)</f>
        <v>16</v>
      </c>
      <c r="B61" s="193" t="s">
        <v>61</v>
      </c>
      <c r="C61" s="537" t="s">
        <v>162</v>
      </c>
      <c r="D61" s="602"/>
      <c r="E61" s="538">
        <v>572</v>
      </c>
      <c r="F61" s="585" t="s">
        <v>26</v>
      </c>
      <c r="G61" s="538">
        <v>0</v>
      </c>
      <c r="H61" s="552">
        <f>+E61*G61</f>
        <v>0</v>
      </c>
      <c r="I61" s="782"/>
      <c r="V61">
        <f t="shared" ref="V61:Y61" si="5">+V58*V59</f>
        <v>21</v>
      </c>
      <c r="W61">
        <f t="shared" si="5"/>
        <v>11</v>
      </c>
      <c r="X61">
        <f t="shared" si="5"/>
        <v>80.5</v>
      </c>
      <c r="Y61">
        <f t="shared" si="5"/>
        <v>672</v>
      </c>
      <c r="Z61">
        <f>+SUM(M61:Y61)</f>
        <v>784.5</v>
      </c>
    </row>
    <row r="62" spans="1:26" ht="63.75">
      <c r="A62" s="147" cm="1">
        <f t="array" ref="A62">IF(COUNTA(A$10:A61)=0,1,LOOKUP(2,1/(A$10:A61&lt;&gt;""),A$10:A61)+1)</f>
        <v>17</v>
      </c>
      <c r="B62" s="193" t="s">
        <v>61</v>
      </c>
      <c r="C62" s="537" t="s">
        <v>471</v>
      </c>
      <c r="D62" s="602" t="s">
        <v>510</v>
      </c>
      <c r="E62" s="538">
        <v>220</v>
      </c>
      <c r="F62" s="585" t="s">
        <v>26</v>
      </c>
      <c r="G62" s="538">
        <v>0</v>
      </c>
      <c r="H62" s="552">
        <f>+E62*G62</f>
        <v>0</v>
      </c>
      <c r="I62" s="782"/>
    </row>
    <row r="63" spans="1:26" ht="76.5">
      <c r="A63" s="147" cm="1">
        <f t="array" ref="A63">IF(COUNTA(A$10:A62)=0,1,LOOKUP(2,1/(A$10:A62&lt;&gt;""),A$10:A62)+1)</f>
        <v>18</v>
      </c>
      <c r="B63" s="193" t="s">
        <v>61</v>
      </c>
      <c r="C63" s="537" t="s">
        <v>27</v>
      </c>
      <c r="D63" s="602" t="s">
        <v>442</v>
      </c>
      <c r="E63" s="538">
        <v>54</v>
      </c>
      <c r="F63" s="585" t="s">
        <v>26</v>
      </c>
      <c r="G63" s="538">
        <v>0</v>
      </c>
      <c r="H63" s="552">
        <f>+E63*G63</f>
        <v>0</v>
      </c>
      <c r="I63" s="782"/>
    </row>
    <row r="64" spans="1:26">
      <c r="A64" s="652"/>
      <c r="B64" s="653">
        <v>58</v>
      </c>
      <c r="C64" s="654" t="s">
        <v>109</v>
      </c>
      <c r="D64" s="650"/>
      <c r="E64" s="650"/>
      <c r="F64" s="650"/>
      <c r="G64" s="650"/>
      <c r="H64" s="655"/>
    </row>
    <row r="65" spans="1:8" ht="38.25">
      <c r="A65" s="147" cm="1">
        <f t="array" ref="A65">IF(COUNTA(A$10:A64)=0,1,LOOKUP(2,1/(A$10:A64&lt;&gt;""),A$10:A64)+1)</f>
        <v>19</v>
      </c>
      <c r="B65" s="533" t="s">
        <v>110</v>
      </c>
      <c r="C65" s="534" t="s">
        <v>111</v>
      </c>
      <c r="D65" s="537"/>
      <c r="E65" s="538">
        <v>70</v>
      </c>
      <c r="F65" s="656" t="s">
        <v>26</v>
      </c>
      <c r="G65" s="657">
        <v>0</v>
      </c>
      <c r="H65" s="658">
        <f>E65*G65</f>
        <v>0</v>
      </c>
    </row>
    <row r="66" spans="1:8">
      <c r="A66" s="629"/>
      <c r="B66" s="630">
        <v>59</v>
      </c>
      <c r="C66" s="642" t="s">
        <v>84</v>
      </c>
      <c r="D66" s="605"/>
      <c r="E66" s="632"/>
      <c r="F66" s="605"/>
      <c r="G66" s="605"/>
      <c r="H66" s="606"/>
    </row>
    <row r="67" spans="1:8" ht="51">
      <c r="A67" s="529" cm="1">
        <f t="array" ref="A67">IF(COUNTA(A$4:A66)=0,1,LOOKUP(2,1/(A$4:A66&lt;&gt;""),A$4:A66)+1)</f>
        <v>20</v>
      </c>
      <c r="B67" s="533" t="s">
        <v>83</v>
      </c>
      <c r="C67" s="534" t="s">
        <v>101</v>
      </c>
      <c r="D67" s="659" t="s">
        <v>443</v>
      </c>
      <c r="E67" s="538">
        <v>19.2</v>
      </c>
      <c r="F67" s="535" t="s">
        <v>12</v>
      </c>
      <c r="G67" s="660">
        <v>0</v>
      </c>
      <c r="H67" s="539">
        <f>E67*G67</f>
        <v>0</v>
      </c>
    </row>
    <row r="68" spans="1:8">
      <c r="A68" s="629"/>
      <c r="B68" s="630"/>
      <c r="C68" s="642" t="s">
        <v>102</v>
      </c>
      <c r="D68" s="650"/>
      <c r="E68" s="651"/>
      <c r="F68" s="661"/>
      <c r="G68" s="651"/>
      <c r="H68" s="655"/>
    </row>
    <row r="69" spans="1:8" ht="25.5">
      <c r="A69" s="147" cm="1">
        <f t="array" ref="A69">IF(COUNTA(A$10:A68)=0,1,LOOKUP(2,1/(A$10:A68&lt;&gt;""),A$10:A68)+1)</f>
        <v>21</v>
      </c>
      <c r="B69" s="533" t="s">
        <v>61</v>
      </c>
      <c r="C69" s="662" t="s">
        <v>103</v>
      </c>
      <c r="D69" s="659" t="s">
        <v>444</v>
      </c>
      <c r="E69" s="538">
        <v>12</v>
      </c>
      <c r="F69" s="535" t="s">
        <v>10</v>
      </c>
      <c r="G69" s="660">
        <v>0</v>
      </c>
      <c r="H69" s="539">
        <f>E69*G69</f>
        <v>0</v>
      </c>
    </row>
    <row r="70" spans="1:8" ht="25.5">
      <c r="A70" s="571"/>
      <c r="B70" s="572"/>
      <c r="C70" s="573" t="s">
        <v>37</v>
      </c>
      <c r="D70" s="573"/>
      <c r="E70" s="586"/>
      <c r="F70" s="587"/>
      <c r="G70" s="588"/>
      <c r="H70" s="589">
        <f>SUM(H41:H69)</f>
        <v>0</v>
      </c>
    </row>
    <row r="71" spans="1:8">
      <c r="A71" s="137"/>
      <c r="B71" s="138"/>
      <c r="C71" s="139"/>
      <c r="D71" s="139"/>
      <c r="E71" s="140"/>
      <c r="F71" s="141"/>
      <c r="G71" s="142"/>
      <c r="H71" s="143"/>
    </row>
    <row r="72" spans="1:8">
      <c r="A72" s="35" t="s">
        <v>2</v>
      </c>
      <c r="B72" s="52"/>
      <c r="C72" s="11" t="s">
        <v>39</v>
      </c>
      <c r="D72" s="11"/>
      <c r="E72" s="12"/>
      <c r="F72" s="13"/>
      <c r="G72" s="14"/>
      <c r="H72" s="42" t="s">
        <v>40</v>
      </c>
    </row>
    <row r="73" spans="1:8">
      <c r="A73" s="43" t="s">
        <v>41</v>
      </c>
      <c r="B73" s="53"/>
      <c r="C73" s="27" t="str">
        <f>+C7</f>
        <v>PREDDELA</v>
      </c>
      <c r="D73" s="27"/>
      <c r="E73" s="28"/>
      <c r="F73" s="29"/>
      <c r="G73" s="30"/>
      <c r="H73" s="44">
        <f>+H12</f>
        <v>0</v>
      </c>
    </row>
    <row r="74" spans="1:8">
      <c r="A74" s="64" cm="1">
        <f t="array" ref="A74">IF(COUNTA(A$4:A73)=0,1,LOOKUP(2,1/(A$4:A73&lt;&gt;""),A$4:A73)+1)</f>
        <v>2</v>
      </c>
      <c r="B74" s="53"/>
      <c r="C74" s="31" t="str">
        <f>+C13</f>
        <v>ZEMELJSKA DELA</v>
      </c>
      <c r="D74" s="31"/>
      <c r="E74" s="28"/>
      <c r="F74" s="29"/>
      <c r="G74" s="30"/>
      <c r="H74" s="45">
        <f>+H33</f>
        <v>0</v>
      </c>
    </row>
    <row r="75" spans="1:8">
      <c r="A75" s="64" cm="1">
        <f t="array" ref="A75">IF(COUNTA(A$4:A74)=0,1,LOOKUP(2,1/(A$4:A74&lt;&gt;""),A$4:A74)+1)</f>
        <v>3</v>
      </c>
      <c r="B75" s="53"/>
      <c r="C75" s="31" t="str">
        <f>+C34</f>
        <v>ODVODNJAVANJE</v>
      </c>
      <c r="D75" s="31"/>
      <c r="E75" s="28"/>
      <c r="F75" s="29"/>
      <c r="G75" s="30"/>
      <c r="H75" s="45">
        <f>+H38</f>
        <v>0</v>
      </c>
    </row>
    <row r="76" spans="1:8" ht="15.75" thickBot="1">
      <c r="A76" s="64" cm="1">
        <f t="array" ref="A76">IF(COUNTA(A$4:A75)=0,1,LOOKUP(2,1/(A$4:A75&lt;&gt;""),A$4:A75)+1)</f>
        <v>4</v>
      </c>
      <c r="B76" s="130"/>
      <c r="C76" s="131" t="str">
        <f>C39</f>
        <v>GRADBENA IN OBRTNIŠKA DELA</v>
      </c>
      <c r="D76" s="131"/>
      <c r="E76" s="132"/>
      <c r="F76" s="133"/>
      <c r="G76" s="134"/>
      <c r="H76" s="135">
        <f>H70</f>
        <v>0</v>
      </c>
    </row>
    <row r="77" spans="1:8" ht="15.75" thickTop="1">
      <c r="A77" s="122"/>
      <c r="B77" s="123"/>
      <c r="C77" s="124"/>
      <c r="D77" s="124"/>
      <c r="E77" s="125"/>
      <c r="F77" s="126"/>
      <c r="G77" s="127"/>
      <c r="H77" s="128"/>
    </row>
    <row r="78" spans="1:8">
      <c r="A78" s="46"/>
      <c r="B78" s="54"/>
      <c r="C78" s="47" t="s">
        <v>45</v>
      </c>
      <c r="D78" s="47"/>
      <c r="E78" s="48"/>
      <c r="F78" s="48"/>
      <c r="G78" s="49"/>
      <c r="H78" s="50">
        <f>SUM(H73:H76)</f>
        <v>0</v>
      </c>
    </row>
  </sheetData>
  <mergeCells count="1">
    <mergeCell ref="E1:H2"/>
  </mergeCells>
  <conditionalFormatting sqref="D34:D35">
    <cfRule type="cellIs" dxfId="90" priority="8" operator="between">
      <formula>0.000001</formula>
      <formula>1000000000000000</formula>
    </cfRule>
  </conditionalFormatting>
  <conditionalFormatting sqref="D66">
    <cfRule type="cellIs" dxfId="89" priority="4" operator="between">
      <formula>0.000001</formula>
      <formula>1000000000000000</formula>
    </cfRule>
  </conditionalFormatting>
  <conditionalFormatting sqref="D26:E28">
    <cfRule type="cellIs" dxfId="88" priority="11" operator="between">
      <formula>0.000001</formula>
      <formula>1000000000000000</formula>
    </cfRule>
  </conditionalFormatting>
  <conditionalFormatting sqref="D30:E30">
    <cfRule type="cellIs" dxfId="87" priority="10" operator="between">
      <formula>0.000001</formula>
      <formula>1000000000000000</formula>
    </cfRule>
  </conditionalFormatting>
  <conditionalFormatting sqref="E22 E36:E38 D37:D38">
    <cfRule type="cellIs" dxfId="86" priority="13" operator="between">
      <formula>0.000001</formula>
      <formula>1000000000000000</formula>
    </cfRule>
  </conditionalFormatting>
  <conditionalFormatting sqref="E24">
    <cfRule type="cellIs" dxfId="85" priority="1" operator="between">
      <formula>0.000001</formula>
      <formula>1000000000000000</formula>
    </cfRule>
  </conditionalFormatting>
  <conditionalFormatting sqref="E32">
    <cfRule type="cellIs" dxfId="84" priority="9" operator="between">
      <formula>0.000001</formula>
      <formula>1000000000000000</formula>
    </cfRule>
  </conditionalFormatting>
  <conditionalFormatting sqref="E41:E43">
    <cfRule type="cellIs" dxfId="83" priority="6" operator="between">
      <formula>0.000001</formula>
      <formula>1000000000000000</formula>
    </cfRule>
  </conditionalFormatting>
  <conditionalFormatting sqref="E50:E52">
    <cfRule type="cellIs" dxfId="82" priority="5" operator="between">
      <formula>0.000001</formula>
      <formula>1000000000000000</formula>
    </cfRule>
  </conditionalFormatting>
  <conditionalFormatting sqref="E54">
    <cfRule type="cellIs" dxfId="81" priority="2"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64" orientation="portrait" r:id="rId1"/>
  <rowBreaks count="1" manualBreakCount="1">
    <brk id="48" max="16383" man="1"/>
  </rowBreaks>
  <colBreaks count="1" manualBreakCount="1">
    <brk id="8" max="1048575" man="1"/>
  </colBreaks>
  <ignoredErrors>
    <ignoredError sqref="A7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A930C-2261-4C6B-AB81-C93860D26970}">
  <sheetPr>
    <tabColor theme="4"/>
  </sheetPr>
  <dimension ref="A1:N85"/>
  <sheetViews>
    <sheetView topLeftCell="A15" workbookViewId="0">
      <selection activeCell="G14" sqref="G14"/>
    </sheetView>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8.42578125" customWidth="1"/>
    <col min="9" max="9" width="9.140625" style="783"/>
    <col min="12" max="12" width="17.5703125" customWidth="1"/>
  </cols>
  <sheetData>
    <row r="1" spans="1:14" ht="18.75">
      <c r="A1" s="1" t="s">
        <v>0</v>
      </c>
      <c r="B1" s="1"/>
      <c r="C1" s="2"/>
      <c r="D1" s="2"/>
      <c r="E1" s="871" t="s">
        <v>99</v>
      </c>
      <c r="F1" s="871"/>
      <c r="G1" s="871"/>
      <c r="H1" s="871"/>
    </row>
    <row r="2" spans="1:14">
      <c r="A2" s="3" t="s">
        <v>1</v>
      </c>
      <c r="B2" s="3"/>
      <c r="C2" s="4"/>
      <c r="D2" s="4"/>
      <c r="E2" s="871"/>
      <c r="F2" s="871"/>
      <c r="G2" s="871"/>
      <c r="H2" s="871"/>
    </row>
    <row r="3" spans="1:14">
      <c r="A3" s="5"/>
      <c r="B3" s="5"/>
      <c r="C3" s="6"/>
      <c r="D3" s="6"/>
      <c r="E3" s="6"/>
      <c r="F3" s="6"/>
      <c r="G3" s="6"/>
      <c r="H3" s="7"/>
    </row>
    <row r="4" spans="1:14" ht="16.5">
      <c r="A4" s="493" t="s">
        <v>316</v>
      </c>
      <c r="B4" s="494"/>
      <c r="C4" s="494"/>
      <c r="D4" s="494"/>
      <c r="E4" s="32"/>
      <c r="F4" s="32"/>
      <c r="G4" s="32"/>
      <c r="H4" s="264" t="s">
        <v>507</v>
      </c>
    </row>
    <row r="5" spans="1:14" ht="16.5">
      <c r="A5" s="496" t="s">
        <v>392</v>
      </c>
      <c r="B5" s="497"/>
      <c r="C5" s="497"/>
      <c r="D5" s="497"/>
      <c r="E5" s="500"/>
      <c r="F5" s="500"/>
      <c r="G5" s="500"/>
      <c r="H5" s="501"/>
    </row>
    <row r="6" spans="1:14">
      <c r="A6" s="663" t="s">
        <v>2</v>
      </c>
      <c r="B6" s="664"/>
      <c r="C6" s="665" t="s">
        <v>3</v>
      </c>
      <c r="D6" s="666" t="s">
        <v>46</v>
      </c>
      <c r="E6" s="666" t="s">
        <v>4</v>
      </c>
      <c r="F6" s="664" t="s">
        <v>5</v>
      </c>
      <c r="G6" s="666" t="s">
        <v>6</v>
      </c>
      <c r="H6" s="667" t="s">
        <v>7</v>
      </c>
    </row>
    <row r="7" spans="1:14">
      <c r="A7" s="571"/>
      <c r="B7" s="572">
        <v>1</v>
      </c>
      <c r="C7" s="573" t="s">
        <v>8</v>
      </c>
      <c r="D7" s="573"/>
      <c r="E7" s="574"/>
      <c r="F7" s="575"/>
      <c r="G7" s="576"/>
      <c r="H7" s="577"/>
    </row>
    <row r="8" spans="1:14">
      <c r="A8" s="578"/>
      <c r="B8" s="579">
        <v>11</v>
      </c>
      <c r="C8" s="580" t="s">
        <v>9</v>
      </c>
      <c r="D8" s="580"/>
      <c r="E8" s="581"/>
      <c r="F8" s="582"/>
      <c r="G8" s="583"/>
      <c r="H8" s="584"/>
    </row>
    <row r="9" spans="1:14" ht="25.5">
      <c r="A9" s="147">
        <v>1</v>
      </c>
      <c r="B9" s="533" t="s">
        <v>335</v>
      </c>
      <c r="C9" s="537" t="s">
        <v>336</v>
      </c>
      <c r="D9" s="537"/>
      <c r="E9" s="538">
        <v>10</v>
      </c>
      <c r="F9" s="585" t="s">
        <v>10</v>
      </c>
      <c r="G9" s="538">
        <v>0</v>
      </c>
      <c r="H9" s="552">
        <f>+E9*G9</f>
        <v>0</v>
      </c>
    </row>
    <row r="10" spans="1:14">
      <c r="A10" s="529" cm="1">
        <f t="array" ref="A10">IF(COUNTA(A$4:A9)=0,1,LOOKUP(2,1/(A$4:A9&lt;&gt;""),A$4:A9)+1)</f>
        <v>2</v>
      </c>
      <c r="B10" s="533" t="s">
        <v>339</v>
      </c>
      <c r="C10" s="537" t="s">
        <v>11</v>
      </c>
      <c r="D10" s="537"/>
      <c r="E10" s="538">
        <v>54</v>
      </c>
      <c r="F10" s="585" t="s">
        <v>12</v>
      </c>
      <c r="G10" s="538">
        <v>0</v>
      </c>
      <c r="H10" s="552">
        <f>+E10*G10</f>
        <v>0</v>
      </c>
    </row>
    <row r="11" spans="1:14" ht="25.5">
      <c r="A11" s="529" cm="1">
        <f t="array" ref="A11">IF(COUNTA(A$4:A10)=0,1,LOOKUP(2,1/(A$4:A10&lt;&gt;""),A$4:A10)+1)</f>
        <v>3</v>
      </c>
      <c r="B11" s="533" t="s">
        <v>337</v>
      </c>
      <c r="C11" s="537" t="s">
        <v>338</v>
      </c>
      <c r="D11" s="537"/>
      <c r="E11" s="538">
        <v>84</v>
      </c>
      <c r="F11" s="585" t="s">
        <v>12</v>
      </c>
      <c r="G11" s="538">
        <v>0</v>
      </c>
      <c r="H11" s="552">
        <f>+E11*G11</f>
        <v>0</v>
      </c>
    </row>
    <row r="12" spans="1:14">
      <c r="A12" s="144"/>
      <c r="B12" s="668">
        <v>12</v>
      </c>
      <c r="C12" s="616" t="s">
        <v>116</v>
      </c>
      <c r="D12" s="603"/>
      <c r="E12" s="604"/>
      <c r="F12" s="605"/>
      <c r="G12" s="605"/>
      <c r="H12" s="655"/>
    </row>
    <row r="13" spans="1:14" ht="25.5">
      <c r="A13" s="529" cm="1">
        <f t="array" ref="A13">IF(COUNTA(A$4:A12)=0,1,LOOKUP(2,1/(A$4:A12&lt;&gt;""),A$4:A12)+1)</f>
        <v>4</v>
      </c>
      <c r="B13" s="533" t="s">
        <v>177</v>
      </c>
      <c r="C13" s="534" t="s">
        <v>178</v>
      </c>
      <c r="D13" s="537"/>
      <c r="E13" s="538">
        <v>200</v>
      </c>
      <c r="F13" s="535" t="s">
        <v>18</v>
      </c>
      <c r="G13" s="536">
        <v>0</v>
      </c>
      <c r="H13" s="539">
        <f t="shared" ref="H13" si="0">+G13*E13</f>
        <v>0</v>
      </c>
      <c r="N13" s="780"/>
    </row>
    <row r="14" spans="1:14" ht="38.25">
      <c r="A14" s="529" cm="1">
        <f t="array" ref="A14">IF(COUNTA(A$4:A13)=0,1,LOOKUP(2,1/(A$4:A13&lt;&gt;""),A$4:A13)+1)</f>
        <v>5</v>
      </c>
      <c r="B14" s="540" t="s">
        <v>145</v>
      </c>
      <c r="C14" s="525" t="s">
        <v>185</v>
      </c>
      <c r="D14" s="537"/>
      <c r="E14" s="538">
        <v>300</v>
      </c>
      <c r="F14" s="535" t="s">
        <v>18</v>
      </c>
      <c r="G14" s="536">
        <v>0</v>
      </c>
      <c r="H14" s="539">
        <f t="shared" ref="H14:H17" si="1">(E14*G14)</f>
        <v>0</v>
      </c>
    </row>
    <row r="15" spans="1:14" ht="51">
      <c r="A15" s="529" cm="1">
        <f t="array" ref="A15">IF(COUNTA(A$4:A14)=0,1,LOOKUP(2,1/(A$4:A14&lt;&gt;""),A$4:A14)+1)</f>
        <v>6</v>
      </c>
      <c r="B15" s="524" t="s">
        <v>117</v>
      </c>
      <c r="C15" s="525" t="s">
        <v>146</v>
      </c>
      <c r="D15" s="537"/>
      <c r="E15" s="538">
        <v>40</v>
      </c>
      <c r="F15" s="535" t="s">
        <v>10</v>
      </c>
      <c r="G15" s="549">
        <v>0</v>
      </c>
      <c r="H15" s="539">
        <f t="shared" si="1"/>
        <v>0</v>
      </c>
    </row>
    <row r="16" spans="1:14" ht="25.5">
      <c r="A16" s="529" cm="1">
        <f t="array" ref="A16">IF(COUNTA(A$4:A15)=0,1,LOOKUP(2,1/(A$4:A15&lt;&gt;""),A$4:A15)+1)</f>
        <v>7</v>
      </c>
      <c r="B16" s="533" t="s">
        <v>340</v>
      </c>
      <c r="C16" s="534" t="s">
        <v>341</v>
      </c>
      <c r="D16" s="537"/>
      <c r="E16" s="538">
        <v>10</v>
      </c>
      <c r="F16" s="535" t="s">
        <v>10</v>
      </c>
      <c r="G16" s="536">
        <v>0</v>
      </c>
      <c r="H16" s="539">
        <f t="shared" ref="H16" si="2">+G16*E16</f>
        <v>0</v>
      </c>
    </row>
    <row r="17" spans="1:12" ht="38.25">
      <c r="A17" s="529" cm="1">
        <f t="array" ref="A17">IF(COUNTA(A$4:A16)=0,1,LOOKUP(2,1/(A$4:A16&lt;&gt;""),A$4:A16)+1)</f>
        <v>8</v>
      </c>
      <c r="B17" s="524" t="s">
        <v>118</v>
      </c>
      <c r="C17" s="525" t="s">
        <v>119</v>
      </c>
      <c r="D17" s="537"/>
      <c r="E17" s="538">
        <v>40</v>
      </c>
      <c r="F17" s="535" t="s">
        <v>10</v>
      </c>
      <c r="G17" s="549">
        <v>0</v>
      </c>
      <c r="H17" s="539">
        <f t="shared" si="1"/>
        <v>0</v>
      </c>
      <c r="L17" s="780"/>
    </row>
    <row r="18" spans="1:12" ht="38.25">
      <c r="A18" s="529" cm="1">
        <f t="array" ref="A18">IF(COUNTA(A$4:A17)=0,1,LOOKUP(2,1/(A$4:A17&lt;&gt;""),A$4:A17)+1)</f>
        <v>9</v>
      </c>
      <c r="B18" s="533" t="s">
        <v>342</v>
      </c>
      <c r="C18" s="534" t="s">
        <v>343</v>
      </c>
      <c r="D18" s="537"/>
      <c r="E18" s="538">
        <v>10</v>
      </c>
      <c r="F18" s="535" t="s">
        <v>10</v>
      </c>
      <c r="G18" s="536">
        <v>0</v>
      </c>
      <c r="H18" s="539">
        <f t="shared" ref="H18:H19" si="3">+G18*E18</f>
        <v>0</v>
      </c>
    </row>
    <row r="19" spans="1:12" ht="63.75">
      <c r="A19" s="762" cm="1">
        <f t="array" ref="A19">IF(COUNTA(A$3:A18)=0,1,LOOKUP(2,1/(A$3:A18&lt;&gt;""),A$3:A18)+1)</f>
        <v>10</v>
      </c>
      <c r="B19" s="763" t="s">
        <v>490</v>
      </c>
      <c r="C19" s="764" t="s">
        <v>491</v>
      </c>
      <c r="D19" s="602" t="s">
        <v>492</v>
      </c>
      <c r="E19" s="538">
        <v>1</v>
      </c>
      <c r="F19" s="535" t="s">
        <v>363</v>
      </c>
      <c r="G19" s="536">
        <v>0</v>
      </c>
      <c r="H19" s="539">
        <f t="shared" si="3"/>
        <v>0</v>
      </c>
    </row>
    <row r="20" spans="1:12">
      <c r="A20" s="571"/>
      <c r="B20" s="572"/>
      <c r="C20" s="573" t="str">
        <f>C7&amp;" - skupaj"</f>
        <v>PREDDELA - skupaj</v>
      </c>
      <c r="D20" s="573"/>
      <c r="E20" s="586"/>
      <c r="F20" s="587"/>
      <c r="G20" s="588"/>
      <c r="H20" s="589">
        <f>SUM(H8:H19)</f>
        <v>0</v>
      </c>
    </row>
    <row r="21" spans="1:12">
      <c r="A21" s="571"/>
      <c r="B21" s="572"/>
      <c r="C21" s="573" t="s">
        <v>13</v>
      </c>
      <c r="D21" s="573"/>
      <c r="E21" s="586"/>
      <c r="F21" s="587"/>
      <c r="G21" s="588"/>
      <c r="H21" s="590"/>
    </row>
    <row r="22" spans="1:12">
      <c r="A22" s="578"/>
      <c r="B22" s="579">
        <v>21</v>
      </c>
      <c r="C22" s="580" t="s">
        <v>14</v>
      </c>
      <c r="D22" s="580"/>
      <c r="E22" s="591"/>
      <c r="F22" s="592"/>
      <c r="G22" s="593"/>
      <c r="H22" s="594"/>
    </row>
    <row r="23" spans="1:12" ht="38.25">
      <c r="A23" s="595"/>
      <c r="B23" s="596"/>
      <c r="C23" s="547" t="s">
        <v>411</v>
      </c>
      <c r="D23" s="597"/>
      <c r="E23" s="598"/>
      <c r="F23" s="599"/>
      <c r="G23" s="600"/>
      <c r="H23" s="601"/>
    </row>
    <row r="24" spans="1:12" ht="25.5">
      <c r="A24" s="529">
        <v>1</v>
      </c>
      <c r="B24" s="524" t="s">
        <v>47</v>
      </c>
      <c r="C24" s="525" t="s">
        <v>48</v>
      </c>
      <c r="D24" s="536"/>
      <c r="E24" s="536">
        <v>168</v>
      </c>
      <c r="F24" s="535" t="s">
        <v>15</v>
      </c>
      <c r="G24" s="549">
        <v>0</v>
      </c>
      <c r="H24" s="539">
        <f t="shared" ref="H24:H27" si="4">(E24*G24)</f>
        <v>0</v>
      </c>
    </row>
    <row r="25" spans="1:12" ht="38.25">
      <c r="A25" s="529" cm="1">
        <f t="array" ref="A25">IF(COUNTA(A$4:A24)=0,1,LOOKUP(2,1/(A$4:A24&lt;&gt;""),A$4:A24)+1)</f>
        <v>2</v>
      </c>
      <c r="B25" s="524" t="s">
        <v>51</v>
      </c>
      <c r="C25" s="525" t="s">
        <v>52</v>
      </c>
      <c r="D25" s="536"/>
      <c r="E25" s="536">
        <v>555</v>
      </c>
      <c r="F25" s="535" t="s">
        <v>15</v>
      </c>
      <c r="G25" s="549">
        <v>0</v>
      </c>
      <c r="H25" s="539">
        <f t="shared" si="4"/>
        <v>0</v>
      </c>
      <c r="J25" s="774"/>
    </row>
    <row r="26" spans="1:12" ht="38.25">
      <c r="A26" s="529" cm="1">
        <f t="array" ref="A26">IF(COUNTA(A$4:A25)=0,1,LOOKUP(2,1/(A$4:A25&lt;&gt;""),A$4:A25)+1)</f>
        <v>3</v>
      </c>
      <c r="B26" s="524" t="s">
        <v>53</v>
      </c>
      <c r="C26" s="525" t="s">
        <v>54</v>
      </c>
      <c r="D26" s="597"/>
      <c r="E26" s="536">
        <v>50</v>
      </c>
      <c r="F26" s="535" t="s">
        <v>15</v>
      </c>
      <c r="G26" s="549">
        <v>0</v>
      </c>
      <c r="H26" s="539">
        <f t="shared" si="4"/>
        <v>0</v>
      </c>
    </row>
    <row r="27" spans="1:12" ht="26.25" customHeight="1">
      <c r="A27" s="529" cm="1">
        <f t="array" ref="A27">IF(COUNTA(A$4:A26)=0,1,LOOKUP(2,1/(A$4:A26&lt;&gt;""),A$4:A26)+1)</f>
        <v>4</v>
      </c>
      <c r="B27" s="524" t="s">
        <v>49</v>
      </c>
      <c r="C27" s="525" t="s">
        <v>50</v>
      </c>
      <c r="D27" s="602" t="s">
        <v>432</v>
      </c>
      <c r="E27" s="536">
        <v>35</v>
      </c>
      <c r="F27" s="535" t="s">
        <v>15</v>
      </c>
      <c r="G27" s="549">
        <v>0</v>
      </c>
      <c r="H27" s="539">
        <f t="shared" si="4"/>
        <v>0</v>
      </c>
    </row>
    <row r="28" spans="1:12">
      <c r="A28" s="144"/>
      <c r="B28" s="145">
        <v>22</v>
      </c>
      <c r="C28" s="146" t="s">
        <v>19</v>
      </c>
      <c r="D28" s="603"/>
      <c r="E28" s="603"/>
      <c r="F28" s="604"/>
      <c r="G28" s="605"/>
      <c r="H28" s="606"/>
    </row>
    <row r="29" spans="1:12" ht="25.5">
      <c r="A29" s="529" cm="1">
        <f t="array" ref="A29">IF(COUNTA(A$4:A28)=0,1,LOOKUP(2,1/(A$4:A28&lt;&gt;""),A$4:A28)+1)</f>
        <v>5</v>
      </c>
      <c r="B29" s="533" t="s">
        <v>55</v>
      </c>
      <c r="C29" s="525" t="s">
        <v>20</v>
      </c>
      <c r="D29" s="536"/>
      <c r="E29" s="536">
        <v>78</v>
      </c>
      <c r="F29" s="535" t="s">
        <v>18</v>
      </c>
      <c r="G29" s="549">
        <v>0</v>
      </c>
      <c r="H29" s="539">
        <f>(E29*G29)</f>
        <v>0</v>
      </c>
    </row>
    <row r="30" spans="1:12">
      <c r="A30" s="578"/>
      <c r="B30" s="607">
        <v>23</v>
      </c>
      <c r="C30" s="608" t="s">
        <v>16</v>
      </c>
      <c r="D30" s="580"/>
      <c r="E30" s="591"/>
      <c r="F30" s="592"/>
      <c r="G30" s="593"/>
      <c r="H30" s="594"/>
    </row>
    <row r="31" spans="1:12" ht="25.5">
      <c r="A31" s="147">
        <f>+A29+1</f>
        <v>6</v>
      </c>
      <c r="B31" s="148">
        <v>23431</v>
      </c>
      <c r="C31" s="537" t="s">
        <v>17</v>
      </c>
      <c r="D31" s="537"/>
      <c r="E31" s="551">
        <v>430</v>
      </c>
      <c r="F31" s="538" t="s">
        <v>18</v>
      </c>
      <c r="G31" s="538">
        <v>0</v>
      </c>
      <c r="H31" s="552">
        <f>+G31*E31</f>
        <v>0</v>
      </c>
      <c r="I31" s="439"/>
    </row>
    <row r="32" spans="1:12">
      <c r="A32" s="609"/>
      <c r="B32" s="610">
        <v>24</v>
      </c>
      <c r="C32" s="611" t="s">
        <v>56</v>
      </c>
      <c r="D32" s="580"/>
      <c r="E32" s="591"/>
      <c r="F32" s="592"/>
      <c r="G32" s="593"/>
      <c r="H32" s="594"/>
    </row>
    <row r="33" spans="1:9" ht="25.5">
      <c r="A33" s="523">
        <f>+A31+1</f>
        <v>7</v>
      </c>
      <c r="B33" s="540" t="s">
        <v>57</v>
      </c>
      <c r="C33" s="534" t="s">
        <v>58</v>
      </c>
      <c r="D33" s="602" t="s">
        <v>445</v>
      </c>
      <c r="E33" s="536">
        <v>50</v>
      </c>
      <c r="F33" s="535" t="s">
        <v>15</v>
      </c>
      <c r="G33" s="549">
        <v>0</v>
      </c>
      <c r="H33" s="539">
        <f>+G33*E33</f>
        <v>0</v>
      </c>
    </row>
    <row r="34" spans="1:9" ht="25.5">
      <c r="A34" s="529" cm="1">
        <f t="array" ref="A34">IF(COUNTA(A$3:A33)=0,1,LOOKUP(2,1/(A$3:A33&lt;&gt;""),A$3:A33)+1)</f>
        <v>8</v>
      </c>
      <c r="B34" s="533" t="s">
        <v>59</v>
      </c>
      <c r="C34" s="534" t="s">
        <v>60</v>
      </c>
      <c r="D34" s="602" t="s">
        <v>433</v>
      </c>
      <c r="E34" s="536">
        <v>310</v>
      </c>
      <c r="F34" s="535" t="s">
        <v>15</v>
      </c>
      <c r="G34" s="536">
        <v>0</v>
      </c>
      <c r="H34" s="539">
        <f t="shared" ref="H34" si="5">+G34*E34</f>
        <v>0</v>
      </c>
    </row>
    <row r="35" spans="1:9">
      <c r="A35" s="609"/>
      <c r="B35" s="610">
        <v>25</v>
      </c>
      <c r="C35" s="612" t="s">
        <v>22</v>
      </c>
      <c r="D35" s="580"/>
      <c r="E35" s="591"/>
      <c r="F35" s="592"/>
      <c r="G35" s="593"/>
      <c r="H35" s="594"/>
    </row>
    <row r="36" spans="1:9" ht="25.5">
      <c r="A36" s="147">
        <f>+A34+1</f>
        <v>9</v>
      </c>
      <c r="B36" s="533" t="s">
        <v>214</v>
      </c>
      <c r="C36" s="534" t="s">
        <v>215</v>
      </c>
      <c r="D36" s="602" t="s">
        <v>446</v>
      </c>
      <c r="E36" s="538">
        <v>840</v>
      </c>
      <c r="F36" s="585" t="s">
        <v>18</v>
      </c>
      <c r="G36" s="538">
        <v>0</v>
      </c>
      <c r="H36" s="552">
        <f>+G36*E36</f>
        <v>0</v>
      </c>
      <c r="I36" s="439"/>
    </row>
    <row r="37" spans="1:9" ht="25.5">
      <c r="A37" s="147">
        <f>A36+1</f>
        <v>10</v>
      </c>
      <c r="B37" s="613" t="s">
        <v>62</v>
      </c>
      <c r="C37" s="614" t="s">
        <v>63</v>
      </c>
      <c r="D37" s="602" t="s">
        <v>446</v>
      </c>
      <c r="E37" s="538">
        <v>840</v>
      </c>
      <c r="F37" s="585" t="s">
        <v>18</v>
      </c>
      <c r="G37" s="538">
        <v>0</v>
      </c>
      <c r="H37" s="552">
        <f t="shared" ref="H37:H38" si="6">+G37*E37</f>
        <v>0</v>
      </c>
      <c r="I37" s="439"/>
    </row>
    <row r="38" spans="1:9" ht="25.5">
      <c r="A38" s="147">
        <f>A37+1</f>
        <v>11</v>
      </c>
      <c r="B38" s="193" t="s">
        <v>64</v>
      </c>
      <c r="C38" s="537" t="s">
        <v>23</v>
      </c>
      <c r="D38" s="602" t="s">
        <v>446</v>
      </c>
      <c r="E38" s="538">
        <v>840</v>
      </c>
      <c r="F38" s="585" t="s">
        <v>18</v>
      </c>
      <c r="G38" s="538">
        <v>0</v>
      </c>
      <c r="H38" s="552">
        <f t="shared" si="6"/>
        <v>0</v>
      </c>
      <c r="I38" s="439"/>
    </row>
    <row r="39" spans="1:9">
      <c r="A39" s="578"/>
      <c r="B39" s="579">
        <v>28</v>
      </c>
      <c r="C39" s="580" t="s">
        <v>65</v>
      </c>
      <c r="D39" s="580"/>
      <c r="E39" s="591"/>
      <c r="F39" s="592"/>
      <c r="G39" s="593"/>
      <c r="H39" s="594"/>
    </row>
    <row r="40" spans="1:9" ht="51">
      <c r="A40" s="147">
        <f>+A38+1</f>
        <v>12</v>
      </c>
      <c r="B40" s="210" t="s">
        <v>66</v>
      </c>
      <c r="C40" s="615" t="s">
        <v>67</v>
      </c>
      <c r="D40" s="538"/>
      <c r="E40" s="538">
        <v>1008</v>
      </c>
      <c r="F40" s="585" t="s">
        <v>18</v>
      </c>
      <c r="G40" s="538">
        <v>0</v>
      </c>
      <c r="H40" s="552">
        <f>+E40*G40</f>
        <v>0</v>
      </c>
      <c r="I40" s="439"/>
    </row>
    <row r="41" spans="1:9">
      <c r="A41" s="144"/>
      <c r="B41" s="145">
        <v>29</v>
      </c>
      <c r="C41" s="616" t="s">
        <v>68</v>
      </c>
      <c r="D41" s="580"/>
      <c r="E41" s="591"/>
      <c r="F41" s="592"/>
      <c r="G41" s="593"/>
      <c r="H41" s="594"/>
    </row>
    <row r="42" spans="1:9" ht="38.25">
      <c r="A42" s="523">
        <f>+A40+1</f>
        <v>13</v>
      </c>
      <c r="B42" s="148" t="s">
        <v>61</v>
      </c>
      <c r="C42" s="537" t="s">
        <v>69</v>
      </c>
      <c r="D42" s="602" t="s">
        <v>434</v>
      </c>
      <c r="E42" s="526">
        <f>+E25+E27</f>
        <v>590</v>
      </c>
      <c r="F42" s="527" t="s">
        <v>15</v>
      </c>
      <c r="G42" s="531">
        <v>0</v>
      </c>
      <c r="H42" s="528">
        <f>(E42*G42)</f>
        <v>0</v>
      </c>
    </row>
    <row r="43" spans="1:9">
      <c r="A43" s="617"/>
      <c r="B43" s="618"/>
      <c r="C43" s="619" t="str">
        <f>C21&amp;" - skupaj"</f>
        <v>ZEMELJSKA DELA - skupaj</v>
      </c>
      <c r="D43" s="619"/>
      <c r="E43" s="620"/>
      <c r="F43" s="621"/>
      <c r="G43" s="622"/>
      <c r="H43" s="623">
        <f>SUM(H23:H42)</f>
        <v>0</v>
      </c>
    </row>
    <row r="44" spans="1:9">
      <c r="A44" s="624"/>
      <c r="B44" s="625">
        <v>4</v>
      </c>
      <c r="C44" s="626" t="s">
        <v>38</v>
      </c>
      <c r="D44" s="627"/>
      <c r="E44" s="628"/>
      <c r="F44" s="627"/>
      <c r="G44" s="627"/>
      <c r="H44" s="589"/>
    </row>
    <row r="45" spans="1:9">
      <c r="A45" s="629"/>
      <c r="B45" s="630">
        <v>42</v>
      </c>
      <c r="C45" s="631" t="s">
        <v>70</v>
      </c>
      <c r="D45" s="605"/>
      <c r="E45" s="632"/>
      <c r="F45" s="605"/>
      <c r="G45" s="605"/>
      <c r="H45" s="633"/>
    </row>
    <row r="46" spans="1:9" ht="63.75">
      <c r="A46" s="634">
        <v>1</v>
      </c>
      <c r="B46" s="635" t="s">
        <v>61</v>
      </c>
      <c r="C46" s="636" t="s">
        <v>72</v>
      </c>
      <c r="D46" s="602" t="s">
        <v>447</v>
      </c>
      <c r="E46" s="637">
        <v>94</v>
      </c>
      <c r="F46" s="638" t="s">
        <v>71</v>
      </c>
      <c r="G46" s="637">
        <v>0</v>
      </c>
      <c r="H46" s="639">
        <f>+G46*E46</f>
        <v>0</v>
      </c>
    </row>
    <row r="47" spans="1:9" ht="63.75">
      <c r="A47" s="523">
        <f>+A46+1</f>
        <v>2</v>
      </c>
      <c r="B47" s="524" t="s">
        <v>61</v>
      </c>
      <c r="C47" s="640" t="s">
        <v>163</v>
      </c>
      <c r="D47" s="526"/>
      <c r="E47" s="526">
        <v>16.5</v>
      </c>
      <c r="F47" s="526" t="s">
        <v>15</v>
      </c>
      <c r="G47" s="531">
        <v>0</v>
      </c>
      <c r="H47" s="528">
        <f>+G47*E47</f>
        <v>0</v>
      </c>
      <c r="I47" s="439"/>
    </row>
    <row r="48" spans="1:9">
      <c r="A48" s="624"/>
      <c r="B48" s="625">
        <f>B44</f>
        <v>4</v>
      </c>
      <c r="C48" s="626" t="str">
        <f>C44&amp;" - skupaj"</f>
        <v>ODVODNJAVANJE - skupaj</v>
      </c>
      <c r="D48" s="627"/>
      <c r="E48" s="627"/>
      <c r="F48" s="628"/>
      <c r="G48" s="627"/>
      <c r="H48" s="641">
        <f>SUM(H46:H47)</f>
        <v>0</v>
      </c>
    </row>
    <row r="49" spans="1:9">
      <c r="A49" s="571"/>
      <c r="B49" s="572"/>
      <c r="C49" s="573" t="s">
        <v>24</v>
      </c>
      <c r="D49" s="573"/>
      <c r="E49" s="586"/>
      <c r="F49" s="587"/>
      <c r="G49" s="588"/>
      <c r="H49" s="590"/>
    </row>
    <row r="50" spans="1:9">
      <c r="A50" s="629"/>
      <c r="B50" s="630">
        <v>51</v>
      </c>
      <c r="C50" s="642" t="s">
        <v>31</v>
      </c>
      <c r="D50" s="580"/>
      <c r="E50" s="591"/>
      <c r="F50" s="592"/>
      <c r="G50" s="593"/>
      <c r="H50" s="594"/>
    </row>
    <row r="51" spans="1:9" ht="25.5">
      <c r="A51" s="529">
        <v>1</v>
      </c>
      <c r="B51" s="533" t="s">
        <v>76</v>
      </c>
      <c r="C51" s="534" t="s">
        <v>77</v>
      </c>
      <c r="D51" s="549"/>
      <c r="E51" s="549">
        <v>340</v>
      </c>
      <c r="F51" s="535" t="s">
        <v>18</v>
      </c>
      <c r="G51" s="549">
        <v>0</v>
      </c>
      <c r="H51" s="539">
        <f>+G51*E51</f>
        <v>0</v>
      </c>
      <c r="I51" s="439"/>
    </row>
    <row r="52" spans="1:9" ht="25.5">
      <c r="A52" s="529">
        <f>+A51+1</f>
        <v>2</v>
      </c>
      <c r="B52" s="533" t="s">
        <v>61</v>
      </c>
      <c r="C52" s="534" t="s">
        <v>493</v>
      </c>
      <c r="D52" s="549"/>
      <c r="E52" s="549">
        <v>110</v>
      </c>
      <c r="F52" s="535" t="s">
        <v>71</v>
      </c>
      <c r="G52" s="549">
        <v>0</v>
      </c>
      <c r="H52" s="539">
        <f>+E52*G52</f>
        <v>0</v>
      </c>
    </row>
    <row r="53" spans="1:9" ht="25.5">
      <c r="A53" s="147" cm="1">
        <f t="array" ref="A53">IF(COUNTA(A$10:A52)=0,1,LOOKUP(2,1/(A$10:A52&lt;&gt;""),A$10:A52)+1)</f>
        <v>3</v>
      </c>
      <c r="B53" s="210" t="s">
        <v>61</v>
      </c>
      <c r="C53" s="537" t="s">
        <v>32</v>
      </c>
      <c r="D53" s="538"/>
      <c r="E53" s="538">
        <v>54</v>
      </c>
      <c r="F53" s="643" t="s">
        <v>12</v>
      </c>
      <c r="G53" s="644">
        <v>0</v>
      </c>
      <c r="H53" s="645">
        <f>+E53*G53</f>
        <v>0</v>
      </c>
    </row>
    <row r="54" spans="1:9" ht="63.75">
      <c r="A54" s="147" cm="1">
        <f t="array" ref="A54">IF(COUNTA(A$10:A53)=0,1,LOOKUP(2,1/(A$10:A53&lt;&gt;""),A$10:A53)+1)</f>
        <v>4</v>
      </c>
      <c r="B54" s="210" t="s">
        <v>61</v>
      </c>
      <c r="C54" s="537" t="s">
        <v>112</v>
      </c>
      <c r="D54" s="602" t="s">
        <v>448</v>
      </c>
      <c r="E54" s="538">
        <v>54</v>
      </c>
      <c r="F54" s="585" t="s">
        <v>10</v>
      </c>
      <c r="G54" s="538">
        <v>0</v>
      </c>
      <c r="H54" s="552">
        <f>+E54*G54</f>
        <v>0</v>
      </c>
    </row>
    <row r="55" spans="1:9">
      <c r="A55" s="578"/>
      <c r="B55" s="579">
        <v>52</v>
      </c>
      <c r="C55" s="580" t="s">
        <v>33</v>
      </c>
      <c r="D55" s="591"/>
      <c r="E55" s="592"/>
      <c r="F55" s="593"/>
      <c r="G55" s="646"/>
      <c r="H55" s="647"/>
    </row>
    <row r="56" spans="1:9" ht="51">
      <c r="A56" s="529" cm="1">
        <f t="array" ref="A56">IF(COUNTA(A$4:A55)=0,1,LOOKUP(2,1/(A$4:A55&lt;&gt;""),A$4:A55)+1)</f>
        <v>5</v>
      </c>
      <c r="B56" s="533" t="s">
        <v>78</v>
      </c>
      <c r="C56" s="537" t="s">
        <v>34</v>
      </c>
      <c r="D56" s="538"/>
      <c r="E56" s="549">
        <v>17353.93</v>
      </c>
      <c r="F56" s="585" t="s">
        <v>35</v>
      </c>
      <c r="G56" s="549">
        <v>0</v>
      </c>
      <c r="H56" s="539">
        <f>E56*G56</f>
        <v>0</v>
      </c>
    </row>
    <row r="57" spans="1:9" ht="51">
      <c r="A57" s="529" cm="1">
        <f t="array" ref="A57">IF(COUNTA(A$4:A56)=0,1,LOOKUP(2,1/(A$4:A56&lt;&gt;""),A$4:A56)+1)</f>
        <v>6</v>
      </c>
      <c r="B57" s="533" t="s">
        <v>79</v>
      </c>
      <c r="C57" s="537" t="s">
        <v>36</v>
      </c>
      <c r="D57" s="538"/>
      <c r="E57" s="549">
        <v>898.32</v>
      </c>
      <c r="F57" s="585" t="s">
        <v>35</v>
      </c>
      <c r="G57" s="549">
        <v>0</v>
      </c>
      <c r="H57" s="539">
        <f>+G57*E57</f>
        <v>0</v>
      </c>
    </row>
    <row r="58" spans="1:9">
      <c r="A58" s="578"/>
      <c r="B58" s="579">
        <v>53</v>
      </c>
      <c r="C58" s="580" t="s">
        <v>30</v>
      </c>
      <c r="D58" s="591"/>
      <c r="E58" s="592"/>
      <c r="F58" s="593"/>
      <c r="G58" s="646"/>
      <c r="H58" s="647"/>
    </row>
    <row r="59" spans="1:9" ht="38.25">
      <c r="A59" s="762" cm="1">
        <f t="array" ref="A59">IF(COUNTA(A$3:A58)=0,1,LOOKUP(2,1/(A$3:A58&lt;&gt;""),A$3:A58)+1)</f>
        <v>7</v>
      </c>
      <c r="B59" s="763" t="s">
        <v>494</v>
      </c>
      <c r="C59" s="764" t="s">
        <v>495</v>
      </c>
      <c r="D59" s="602" t="s">
        <v>439</v>
      </c>
      <c r="E59" s="538">
        <v>12</v>
      </c>
      <c r="F59" s="585" t="s">
        <v>15</v>
      </c>
      <c r="G59" s="538">
        <v>0</v>
      </c>
      <c r="H59" s="539">
        <f>E59*G59</f>
        <v>0</v>
      </c>
      <c r="I59" s="439"/>
    </row>
    <row r="60" spans="1:9" ht="38.25">
      <c r="A60" s="529" cm="1">
        <f t="array" ref="A60">IF(COUNTA(A$4:A59)=0,1,LOOKUP(2,1/(A$4:A59&lt;&gt;""),A$4:A59)+1)</f>
        <v>8</v>
      </c>
      <c r="B60" s="533" t="s">
        <v>80</v>
      </c>
      <c r="C60" s="534" t="s">
        <v>81</v>
      </c>
      <c r="D60" s="602" t="s">
        <v>440</v>
      </c>
      <c r="E60" s="538">
        <v>130</v>
      </c>
      <c r="F60" s="535" t="s">
        <v>15</v>
      </c>
      <c r="G60" s="536">
        <v>0</v>
      </c>
      <c r="H60" s="539">
        <f>E60*G60</f>
        <v>0</v>
      </c>
      <c r="I60" s="439"/>
    </row>
    <row r="61" spans="1:9">
      <c r="A61" s="629"/>
      <c r="B61" s="630">
        <v>54</v>
      </c>
      <c r="C61" s="642" t="s">
        <v>87</v>
      </c>
      <c r="D61" s="642"/>
      <c r="E61" s="605"/>
      <c r="F61" s="632"/>
      <c r="G61" s="605"/>
      <c r="H61" s="606"/>
    </row>
    <row r="62" spans="1:9" ht="38.25">
      <c r="A62" s="529" cm="1">
        <f t="array" ref="A62">IF(COUNTA(A$4:A61)=0,1,LOOKUP(2,1/(A$4:A61&lt;&gt;""),A$4:A61)+1)</f>
        <v>9</v>
      </c>
      <c r="B62" s="533" t="s">
        <v>157</v>
      </c>
      <c r="C62" s="534" t="s">
        <v>158</v>
      </c>
      <c r="D62" s="534"/>
      <c r="E62" s="549">
        <v>7.5</v>
      </c>
      <c r="F62" s="535" t="s">
        <v>15</v>
      </c>
      <c r="G62" s="660">
        <v>0</v>
      </c>
      <c r="H62" s="539">
        <f>+G62*E62</f>
        <v>0</v>
      </c>
      <c r="I62" s="439"/>
    </row>
    <row r="63" spans="1:9">
      <c r="A63" s="529" cm="1">
        <f t="array" ref="A63">IF(COUNTA(A$4:A62)=0,1,LOOKUP(2,1/(A$4:A62&lt;&gt;""),A$4:A62)+1)</f>
        <v>10</v>
      </c>
      <c r="B63" s="193" t="s">
        <v>61</v>
      </c>
      <c r="C63" s="649" t="s">
        <v>159</v>
      </c>
      <c r="D63" s="649"/>
      <c r="E63" s="549">
        <v>6.6</v>
      </c>
      <c r="F63" s="535" t="s">
        <v>18</v>
      </c>
      <c r="G63" s="549">
        <v>0</v>
      </c>
      <c r="H63" s="539">
        <f t="shared" ref="H63" si="7">+G63*E63</f>
        <v>0</v>
      </c>
      <c r="I63" s="439"/>
    </row>
    <row r="64" spans="1:9">
      <c r="A64" s="578"/>
      <c r="B64" s="579"/>
      <c r="C64" s="580" t="s">
        <v>25</v>
      </c>
      <c r="D64" s="580"/>
      <c r="E64" s="591"/>
      <c r="F64" s="592"/>
      <c r="G64" s="593"/>
      <c r="H64" s="594"/>
    </row>
    <row r="65" spans="1:9" ht="127.5">
      <c r="A65" s="147" cm="1">
        <f t="array" ref="A65">IF(COUNTA(A$10:A64)=0,1,LOOKUP(2,1/(A$10:A64&lt;&gt;""),A$10:A64)+1)</f>
        <v>11</v>
      </c>
      <c r="B65" s="193" t="s">
        <v>61</v>
      </c>
      <c r="C65" s="537" t="s">
        <v>388</v>
      </c>
      <c r="D65" s="537"/>
      <c r="E65" s="538">
        <v>274</v>
      </c>
      <c r="F65" s="585" t="s">
        <v>26</v>
      </c>
      <c r="G65" s="538">
        <v>0</v>
      </c>
      <c r="H65" s="552">
        <f>+E65*G65</f>
        <v>0</v>
      </c>
    </row>
    <row r="66" spans="1:9" ht="25.5">
      <c r="A66" s="147" cm="1">
        <f t="array" ref="A66">IF(COUNTA(A$10:A65)=0,1,LOOKUP(2,1/(A$10:A65&lt;&gt;""),A$10:A65)+1)</f>
        <v>12</v>
      </c>
      <c r="B66" s="533" t="s">
        <v>61</v>
      </c>
      <c r="C66" s="537" t="s">
        <v>334</v>
      </c>
      <c r="D66" s="602" t="s">
        <v>449</v>
      </c>
      <c r="E66" s="538">
        <v>54</v>
      </c>
      <c r="F66" s="535" t="s">
        <v>12</v>
      </c>
      <c r="G66" s="549">
        <v>0</v>
      </c>
      <c r="H66" s="552">
        <f>+E66*G66</f>
        <v>0</v>
      </c>
    </row>
    <row r="67" spans="1:9">
      <c r="A67" s="147" cm="1">
        <f t="array" ref="A67">IF(COUNTA(A$10:A66)=0,1,LOOKUP(2,1/(A$10:A66&lt;&gt;""),A$10:A66)+1)</f>
        <v>13</v>
      </c>
      <c r="B67" s="533" t="s">
        <v>61</v>
      </c>
      <c r="C67" s="649" t="s">
        <v>28</v>
      </c>
      <c r="D67" s="537"/>
      <c r="E67" s="538">
        <v>54</v>
      </c>
      <c r="F67" s="535" t="s">
        <v>10</v>
      </c>
      <c r="G67" s="549">
        <v>0</v>
      </c>
      <c r="H67" s="539">
        <f>E67*G67</f>
        <v>0</v>
      </c>
    </row>
    <row r="68" spans="1:9" ht="25.5">
      <c r="A68" s="147" cm="1">
        <f t="array" ref="A68">IF(COUNTA(A$10:A67)=0,1,LOOKUP(2,1/(A$10:A67&lt;&gt;""),A$10:A67)+1)</f>
        <v>14</v>
      </c>
      <c r="B68" s="533" t="s">
        <v>61</v>
      </c>
      <c r="C68" s="534" t="s">
        <v>29</v>
      </c>
      <c r="D68" s="537"/>
      <c r="E68" s="538">
        <v>54</v>
      </c>
      <c r="F68" s="535" t="s">
        <v>10</v>
      </c>
      <c r="G68" s="549">
        <v>0</v>
      </c>
      <c r="H68" s="539">
        <f>E68*G68</f>
        <v>0</v>
      </c>
    </row>
    <row r="69" spans="1:9">
      <c r="A69" s="629"/>
      <c r="B69" s="630">
        <v>56</v>
      </c>
      <c r="C69" s="642" t="s">
        <v>104</v>
      </c>
      <c r="D69" s="650"/>
      <c r="E69" s="651"/>
      <c r="F69" s="632"/>
      <c r="G69" s="605"/>
      <c r="H69" s="606"/>
    </row>
    <row r="70" spans="1:9" ht="63.75">
      <c r="A70" s="147" cm="1">
        <f t="array" ref="A70">IF(COUNTA(A$10:A69)=0,1,LOOKUP(2,1/(A$10:A69&lt;&gt;""),A$10:A69)+1)</f>
        <v>15</v>
      </c>
      <c r="B70" s="193" t="s">
        <v>61</v>
      </c>
      <c r="C70" s="537" t="s">
        <v>162</v>
      </c>
      <c r="D70" s="602"/>
      <c r="E70" s="538">
        <v>389</v>
      </c>
      <c r="F70" s="585" t="s">
        <v>26</v>
      </c>
      <c r="G70" s="538">
        <v>0</v>
      </c>
      <c r="H70" s="552">
        <f>+E70*G70</f>
        <v>0</v>
      </c>
      <c r="I70" s="782"/>
    </row>
    <row r="71" spans="1:9" ht="63.75">
      <c r="A71" s="147" cm="1">
        <f t="array" ref="A71">IF(COUNTA(A$10:A70)=0,1,LOOKUP(2,1/(A$10:A70&lt;&gt;""),A$10:A70)+1)</f>
        <v>16</v>
      </c>
      <c r="B71" s="193" t="s">
        <v>61</v>
      </c>
      <c r="C71" s="537" t="s">
        <v>344</v>
      </c>
      <c r="D71" s="602" t="s">
        <v>442</v>
      </c>
      <c r="E71" s="538">
        <v>43</v>
      </c>
      <c r="F71" s="585" t="s">
        <v>26</v>
      </c>
      <c r="G71" s="538">
        <v>0</v>
      </c>
      <c r="H71" s="552">
        <f>+E71*G71</f>
        <v>0</v>
      </c>
      <c r="I71" s="782"/>
    </row>
    <row r="72" spans="1:9">
      <c r="A72" s="629"/>
      <c r="B72" s="630">
        <v>59</v>
      </c>
      <c r="C72" s="642" t="s">
        <v>84</v>
      </c>
      <c r="D72" s="605"/>
      <c r="E72" s="632"/>
      <c r="F72" s="605"/>
      <c r="G72" s="605"/>
      <c r="H72" s="606"/>
    </row>
    <row r="73" spans="1:9" ht="51">
      <c r="A73" s="529" cm="1">
        <f t="array" ref="A73">IF(COUNTA(A$4:A72)=0,1,LOOKUP(2,1/(A$4:A72&lt;&gt;""),A$4:A72)+1)</f>
        <v>17</v>
      </c>
      <c r="B73" s="669" t="s">
        <v>61</v>
      </c>
      <c r="C73" s="670" t="s">
        <v>508</v>
      </c>
      <c r="D73" s="549"/>
      <c r="E73" s="538">
        <v>54</v>
      </c>
      <c r="F73" s="671" t="s">
        <v>12</v>
      </c>
      <c r="G73" s="671">
        <v>0</v>
      </c>
      <c r="H73" s="672">
        <f>+E73*G73</f>
        <v>0</v>
      </c>
    </row>
    <row r="74" spans="1:9" ht="51">
      <c r="A74" s="529" cm="1">
        <f t="array" ref="A74">IF(COUNTA(A$4:A73)=0,1,LOOKUP(2,1/(A$4:A73&lt;&gt;""),A$4:A73)+1)</f>
        <v>18</v>
      </c>
      <c r="B74" s="533" t="s">
        <v>83</v>
      </c>
      <c r="C74" s="534" t="s">
        <v>101</v>
      </c>
      <c r="D74" s="659" t="s">
        <v>443</v>
      </c>
      <c r="E74" s="538">
        <v>27</v>
      </c>
      <c r="F74" s="535" t="s">
        <v>12</v>
      </c>
      <c r="G74" s="660">
        <v>0</v>
      </c>
      <c r="H74" s="539">
        <f>E74*G74</f>
        <v>0</v>
      </c>
    </row>
    <row r="75" spans="1:9">
      <c r="A75" s="629"/>
      <c r="B75" s="630"/>
      <c r="C75" s="642" t="s">
        <v>102</v>
      </c>
      <c r="D75" s="650"/>
      <c r="E75" s="651"/>
      <c r="F75" s="661"/>
      <c r="G75" s="651"/>
      <c r="H75" s="655"/>
    </row>
    <row r="76" spans="1:9" ht="25.5">
      <c r="A76" s="147" cm="1">
        <f t="array" ref="A76">IF(COUNTA(A$10:A75)=0,1,LOOKUP(2,1/(A$10:A75&lt;&gt;""),A$10:A75)+1)</f>
        <v>19</v>
      </c>
      <c r="B76" s="533" t="s">
        <v>61</v>
      </c>
      <c r="C76" s="662" t="s">
        <v>103</v>
      </c>
      <c r="D76" s="659" t="s">
        <v>444</v>
      </c>
      <c r="E76" s="538">
        <v>9</v>
      </c>
      <c r="F76" s="535" t="s">
        <v>10</v>
      </c>
      <c r="G76" s="660">
        <v>0</v>
      </c>
      <c r="H76" s="539">
        <f>E76*G76</f>
        <v>0</v>
      </c>
    </row>
    <row r="77" spans="1:9" ht="25.5">
      <c r="A77" s="571"/>
      <c r="B77" s="572"/>
      <c r="C77" s="573" t="s">
        <v>37</v>
      </c>
      <c r="D77" s="573"/>
      <c r="E77" s="586"/>
      <c r="F77" s="587"/>
      <c r="G77" s="588"/>
      <c r="H77" s="589">
        <f>SUM(H51:H76)</f>
        <v>0</v>
      </c>
    </row>
    <row r="78" spans="1:9">
      <c r="A78" s="40"/>
      <c r="B78" s="51"/>
      <c r="C78" s="23"/>
      <c r="D78" s="23"/>
      <c r="E78" s="24"/>
      <c r="F78" s="25"/>
      <c r="G78" s="26"/>
      <c r="H78" s="41"/>
    </row>
    <row r="79" spans="1:9">
      <c r="A79" s="35" t="s">
        <v>2</v>
      </c>
      <c r="B79" s="52"/>
      <c r="C79" s="11" t="s">
        <v>39</v>
      </c>
      <c r="D79" s="11"/>
      <c r="E79" s="12"/>
      <c r="F79" s="13"/>
      <c r="G79" s="14"/>
      <c r="H79" s="42" t="s">
        <v>40</v>
      </c>
    </row>
    <row r="80" spans="1:9">
      <c r="A80" s="43" t="s">
        <v>41</v>
      </c>
      <c r="B80" s="53"/>
      <c r="C80" s="27" t="str">
        <f>+C7</f>
        <v>PREDDELA</v>
      </c>
      <c r="D80" s="27"/>
      <c r="E80" s="28"/>
      <c r="F80" s="29"/>
      <c r="G80" s="30"/>
      <c r="H80" s="44">
        <f>+H20</f>
        <v>0</v>
      </c>
    </row>
    <row r="81" spans="1:8">
      <c r="A81" s="43" t="s">
        <v>42</v>
      </c>
      <c r="B81" s="53"/>
      <c r="C81" s="31" t="str">
        <f>+C21</f>
        <v>ZEMELJSKA DELA</v>
      </c>
      <c r="D81" s="31"/>
      <c r="E81" s="28"/>
      <c r="F81" s="29"/>
      <c r="G81" s="30"/>
      <c r="H81" s="45">
        <f>+H43</f>
        <v>0</v>
      </c>
    </row>
    <row r="82" spans="1:8">
      <c r="A82" s="43" t="s">
        <v>44</v>
      </c>
      <c r="B82" s="53"/>
      <c r="C82" s="31" t="str">
        <f>+C44</f>
        <v>ODVODNJAVANJE</v>
      </c>
      <c r="D82" s="31"/>
      <c r="E82" s="28"/>
      <c r="F82" s="29"/>
      <c r="G82" s="30"/>
      <c r="H82" s="45">
        <f>+H48</f>
        <v>0</v>
      </c>
    </row>
    <row r="83" spans="1:8" ht="15.75" thickBot="1">
      <c r="A83" s="129" t="s">
        <v>43</v>
      </c>
      <c r="B83" s="130"/>
      <c r="C83" s="131" t="str">
        <f>C49</f>
        <v>GRADBENA IN OBRTNIŠKA DELA</v>
      </c>
      <c r="D83" s="131"/>
      <c r="E83" s="132"/>
      <c r="F83" s="133"/>
      <c r="G83" s="134"/>
      <c r="H83" s="135">
        <f>H77</f>
        <v>0</v>
      </c>
    </row>
    <row r="84" spans="1:8" ht="15.75" thickTop="1">
      <c r="A84" s="122"/>
      <c r="B84" s="123"/>
      <c r="C84" s="124"/>
      <c r="D84" s="124"/>
      <c r="E84" s="125"/>
      <c r="F84" s="126"/>
      <c r="G84" s="127"/>
      <c r="H84" s="128"/>
    </row>
    <row r="85" spans="1:8">
      <c r="A85" s="46"/>
      <c r="B85" s="54"/>
      <c r="C85" s="47" t="s">
        <v>45</v>
      </c>
      <c r="D85" s="47"/>
      <c r="E85" s="48"/>
      <c r="F85" s="48"/>
      <c r="G85" s="49"/>
      <c r="H85" s="50">
        <f>SUM(H80:H83)</f>
        <v>0</v>
      </c>
    </row>
  </sheetData>
  <mergeCells count="1">
    <mergeCell ref="E1:H2"/>
  </mergeCells>
  <conditionalFormatting sqref="D44:D45">
    <cfRule type="cellIs" dxfId="80" priority="7" operator="between">
      <formula>0.000001</formula>
      <formula>1000000000000000</formula>
    </cfRule>
  </conditionalFormatting>
  <conditionalFormatting sqref="D72:D73">
    <cfRule type="cellIs" dxfId="79" priority="2" operator="between">
      <formula>0.000001</formula>
      <formula>1000000000000000</formula>
    </cfRule>
  </conditionalFormatting>
  <conditionalFormatting sqref="D40:E40">
    <cfRule type="cellIs" dxfId="78" priority="9" operator="between">
      <formula>0.000001</formula>
      <formula>1000000000000000</formula>
    </cfRule>
  </conditionalFormatting>
  <conditionalFormatting sqref="D51:E52">
    <cfRule type="cellIs" dxfId="77" priority="4" operator="between">
      <formula>0.000001</formula>
      <formula>1000000000000000</formula>
    </cfRule>
  </conditionalFormatting>
  <conditionalFormatting sqref="E31 E46:E48 D47:D48">
    <cfRule type="cellIs" dxfId="76" priority="12" operator="between">
      <formula>0.000001</formula>
      <formula>1000000000000000</formula>
    </cfRule>
  </conditionalFormatting>
  <conditionalFormatting sqref="E36:E38">
    <cfRule type="cellIs" dxfId="75" priority="10" operator="between">
      <formula>0.000001</formula>
      <formula>1000000000000000</formula>
    </cfRule>
  </conditionalFormatting>
  <conditionalFormatting sqref="E42">
    <cfRule type="cellIs" dxfId="74" priority="8" operator="between">
      <formula>0.000001</formula>
      <formula>1000000000000000</formula>
    </cfRule>
  </conditionalFormatting>
  <conditionalFormatting sqref="E59:E63">
    <cfRule type="cellIs" dxfId="73" priority="1"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69" orientation="portrait" r:id="rId1"/>
  <colBreaks count="1" manualBreakCount="1">
    <brk id="8" max="1048575" man="1"/>
  </colBreaks>
  <ignoredErrors>
    <ignoredError sqref="H16:H1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AEC2F-35BF-4FB3-AD83-194858EF358B}">
  <sheetPr>
    <tabColor theme="4"/>
  </sheetPr>
  <dimension ref="A1:I67"/>
  <sheetViews>
    <sheetView topLeftCell="A49" workbookViewId="0">
      <selection activeCell="D56" sqref="D56"/>
    </sheetView>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1.85546875" customWidth="1"/>
    <col min="9" max="9" width="9.140625" style="438"/>
  </cols>
  <sheetData>
    <row r="1" spans="1:8" ht="18.75">
      <c r="A1" s="167" t="s">
        <v>0</v>
      </c>
      <c r="B1" s="168"/>
      <c r="C1" s="169"/>
      <c r="D1" s="169"/>
      <c r="E1" s="872" t="s">
        <v>99</v>
      </c>
      <c r="F1" s="872"/>
      <c r="G1" s="872"/>
      <c r="H1" s="872"/>
    </row>
    <row r="2" spans="1:8" ht="16.5">
      <c r="A2" s="3" t="s">
        <v>1</v>
      </c>
      <c r="B2" s="170"/>
      <c r="C2" s="171"/>
      <c r="D2" s="171"/>
      <c r="E2" s="872"/>
      <c r="F2" s="872"/>
      <c r="G2" s="872"/>
      <c r="H2" s="872"/>
    </row>
    <row r="3" spans="1:8" ht="16.5">
      <c r="A3" s="3"/>
      <c r="B3" s="170"/>
      <c r="C3" s="171"/>
      <c r="D3" s="171"/>
      <c r="E3" s="872"/>
      <c r="F3" s="872"/>
      <c r="G3" s="872"/>
      <c r="H3" s="872"/>
    </row>
    <row r="4" spans="1:8" ht="16.5">
      <c r="A4" s="493" t="s">
        <v>316</v>
      </c>
      <c r="B4" s="494"/>
      <c r="C4" s="494"/>
      <c r="D4" s="494"/>
      <c r="E4" s="32"/>
      <c r="F4" s="32"/>
      <c r="G4" s="32"/>
      <c r="H4" s="264" t="s">
        <v>507</v>
      </c>
    </row>
    <row r="5" spans="1:8" ht="16.5">
      <c r="A5" s="496" t="s">
        <v>396</v>
      </c>
      <c r="B5" s="497"/>
      <c r="C5" s="497"/>
      <c r="D5" s="497"/>
      <c r="E5" s="500"/>
      <c r="F5" s="500"/>
      <c r="G5" s="500"/>
      <c r="H5" s="501"/>
    </row>
    <row r="6" spans="1:8">
      <c r="A6" s="147" t="s">
        <v>2</v>
      </c>
      <c r="B6" s="148" t="s">
        <v>97</v>
      </c>
      <c r="C6" s="210" t="s">
        <v>3</v>
      </c>
      <c r="D6" s="210" t="s">
        <v>46</v>
      </c>
      <c r="E6" s="193" t="s">
        <v>5</v>
      </c>
      <c r="F6" s="194" t="s">
        <v>4</v>
      </c>
      <c r="G6" s="194" t="s">
        <v>6</v>
      </c>
      <c r="H6" s="211" t="s">
        <v>7</v>
      </c>
    </row>
    <row r="7" spans="1:8">
      <c r="A7" s="212"/>
      <c r="B7" s="213">
        <v>1</v>
      </c>
      <c r="C7" s="214" t="s">
        <v>8</v>
      </c>
      <c r="D7" s="214"/>
      <c r="E7" s="673"/>
      <c r="F7" s="674"/>
      <c r="G7" s="674"/>
      <c r="H7" s="675"/>
    </row>
    <row r="8" spans="1:8">
      <c r="A8" s="144"/>
      <c r="B8" s="145">
        <v>11</v>
      </c>
      <c r="C8" s="146" t="s">
        <v>9</v>
      </c>
      <c r="D8" s="146"/>
      <c r="E8" s="519"/>
      <c r="F8" s="520"/>
      <c r="G8" s="521"/>
      <c r="H8" s="522"/>
    </row>
    <row r="9" spans="1:8" ht="25.5">
      <c r="A9" s="147">
        <v>1</v>
      </c>
      <c r="B9" s="148">
        <v>111652</v>
      </c>
      <c r="C9" s="537" t="s">
        <v>115</v>
      </c>
      <c r="D9" s="537"/>
      <c r="E9" s="538">
        <v>22</v>
      </c>
      <c r="F9" s="585" t="s">
        <v>10</v>
      </c>
      <c r="G9" s="538">
        <v>0</v>
      </c>
      <c r="H9" s="552">
        <f>+E9*G9</f>
        <v>0</v>
      </c>
    </row>
    <row r="10" spans="1:8">
      <c r="A10" s="529" cm="1">
        <f t="array" ref="A10">IF(COUNTA(A$4:A9)=0,1,LOOKUP(2,1/(A$4:A9&lt;&gt;""),A$4:A9)+1)</f>
        <v>2</v>
      </c>
      <c r="B10" s="148">
        <v>111653</v>
      </c>
      <c r="C10" s="537" t="s">
        <v>11</v>
      </c>
      <c r="D10" s="537"/>
      <c r="E10" s="538">
        <v>170</v>
      </c>
      <c r="F10" s="585" t="s">
        <v>12</v>
      </c>
      <c r="G10" s="538">
        <v>0</v>
      </c>
      <c r="H10" s="552">
        <f t="shared" ref="H10" si="0">+E10*G10</f>
        <v>0</v>
      </c>
    </row>
    <row r="11" spans="1:8">
      <c r="A11" s="212"/>
      <c r="B11" s="213">
        <v>1</v>
      </c>
      <c r="C11" s="674" t="str">
        <f>C7&amp;" - skupaj"</f>
        <v>PREDDELA - skupaj</v>
      </c>
      <c r="D11" s="674"/>
      <c r="E11" s="215"/>
      <c r="F11" s="215"/>
      <c r="G11" s="215"/>
      <c r="H11" s="216">
        <f>SUM(H9:H10)</f>
        <v>0</v>
      </c>
    </row>
    <row r="12" spans="1:8">
      <c r="A12" s="212"/>
      <c r="B12" s="213">
        <v>2</v>
      </c>
      <c r="C12" s="674" t="s">
        <v>13</v>
      </c>
      <c r="D12" s="674"/>
      <c r="E12" s="215"/>
      <c r="F12" s="215"/>
      <c r="G12" s="215"/>
      <c r="H12" s="216"/>
    </row>
    <row r="13" spans="1:8">
      <c r="A13" s="609"/>
      <c r="B13" s="607">
        <v>21</v>
      </c>
      <c r="C13" s="612" t="s">
        <v>14</v>
      </c>
      <c r="D13" s="612"/>
      <c r="E13" s="676"/>
      <c r="F13" s="677"/>
      <c r="G13" s="676"/>
      <c r="H13" s="678"/>
    </row>
    <row r="14" spans="1:8" ht="38.25">
      <c r="A14" s="595"/>
      <c r="B14" s="596"/>
      <c r="C14" s="547" t="s">
        <v>411</v>
      </c>
      <c r="D14" s="597"/>
      <c r="E14" s="598"/>
      <c r="F14" s="599"/>
      <c r="G14" s="600"/>
      <c r="H14" s="601"/>
    </row>
    <row r="15" spans="1:8" ht="25.5">
      <c r="A15" s="529">
        <v>1</v>
      </c>
      <c r="B15" s="533" t="s">
        <v>47</v>
      </c>
      <c r="C15" s="534" t="s">
        <v>120</v>
      </c>
      <c r="D15" s="534"/>
      <c r="E15" s="538">
        <v>200</v>
      </c>
      <c r="F15" s="535" t="s">
        <v>15</v>
      </c>
      <c r="G15" s="536">
        <v>0</v>
      </c>
      <c r="H15" s="539">
        <f t="shared" ref="H15:H16" si="1">+G15*E15</f>
        <v>0</v>
      </c>
    </row>
    <row r="16" spans="1:8" ht="38.25">
      <c r="A16" s="529" cm="1">
        <f t="array" ref="A16">IF(COUNTA(A$4:A15)=0,1,LOOKUP(2,1/(A$4:A15&lt;&gt;""),A$4:A15)+1)</f>
        <v>2</v>
      </c>
      <c r="B16" s="524" t="s">
        <v>51</v>
      </c>
      <c r="C16" s="525" t="s">
        <v>52</v>
      </c>
      <c r="D16" s="525"/>
      <c r="E16" s="538">
        <v>595</v>
      </c>
      <c r="F16" s="585" t="s">
        <v>15</v>
      </c>
      <c r="G16" s="549">
        <v>0</v>
      </c>
      <c r="H16" s="552">
        <f t="shared" si="1"/>
        <v>0</v>
      </c>
    </row>
    <row r="17" spans="1:9">
      <c r="A17" s="609"/>
      <c r="B17" s="607">
        <v>22</v>
      </c>
      <c r="C17" s="612" t="s">
        <v>19</v>
      </c>
      <c r="D17" s="612"/>
      <c r="E17" s="676"/>
      <c r="F17" s="677"/>
      <c r="G17" s="676"/>
      <c r="H17" s="678"/>
    </row>
    <row r="18" spans="1:9" ht="25.5">
      <c r="A18" s="529" cm="1">
        <f t="array" ref="A18">IF(COUNTA(A$4:A17)=0,1,LOOKUP(2,1/(A$4:A17&lt;&gt;""),A$4:A17)+1)</f>
        <v>3</v>
      </c>
      <c r="B18" s="524" t="s">
        <v>55</v>
      </c>
      <c r="C18" s="525" t="s">
        <v>20</v>
      </c>
      <c r="D18" s="525"/>
      <c r="E18" s="538">
        <v>136</v>
      </c>
      <c r="F18" s="585" t="s">
        <v>18</v>
      </c>
      <c r="G18" s="538">
        <v>0</v>
      </c>
      <c r="H18" s="552">
        <f>+G18*E18</f>
        <v>0</v>
      </c>
    </row>
    <row r="19" spans="1:9">
      <c r="A19" s="609"/>
      <c r="B19" s="610">
        <v>24</v>
      </c>
      <c r="C19" s="611" t="s">
        <v>56</v>
      </c>
      <c r="D19" s="580"/>
      <c r="E19" s="591"/>
      <c r="F19" s="592"/>
      <c r="G19" s="593"/>
      <c r="H19" s="594"/>
    </row>
    <row r="20" spans="1:9" ht="25.5">
      <c r="A20" s="529" cm="1">
        <f t="array" ref="A20">IF(COUNTA(A$3:A19)=0,1,LOOKUP(2,1/(A$3:A19&lt;&gt;""),A$3:A19)+1)</f>
        <v>4</v>
      </c>
      <c r="B20" s="533" t="s">
        <v>59</v>
      </c>
      <c r="C20" s="534" t="s">
        <v>60</v>
      </c>
      <c r="D20" s="602" t="s">
        <v>450</v>
      </c>
      <c r="E20" s="551">
        <v>445</v>
      </c>
      <c r="F20" s="535" t="s">
        <v>15</v>
      </c>
      <c r="G20" s="536">
        <v>0</v>
      </c>
      <c r="H20" s="539">
        <f t="shared" ref="H20" si="2">+G20*E20</f>
        <v>0</v>
      </c>
    </row>
    <row r="21" spans="1:9">
      <c r="A21" s="609"/>
      <c r="B21" s="607">
        <v>25</v>
      </c>
      <c r="C21" s="612" t="s">
        <v>22</v>
      </c>
      <c r="D21" s="612"/>
      <c r="E21" s="676"/>
      <c r="F21" s="677"/>
      <c r="G21" s="676"/>
      <c r="H21" s="678"/>
    </row>
    <row r="22" spans="1:9" ht="25.5">
      <c r="A22" s="529" cm="1">
        <f t="array" ref="A22">IF(COUNTA(A$4:A21)=0,1,LOOKUP(2,1/(A$4:A21&lt;&gt;""),A$4:A21)+1)</f>
        <v>5</v>
      </c>
      <c r="B22" s="533" t="s">
        <v>214</v>
      </c>
      <c r="C22" s="534" t="s">
        <v>215</v>
      </c>
      <c r="D22" s="538"/>
      <c r="E22" s="538">
        <v>1020</v>
      </c>
      <c r="F22" s="585" t="s">
        <v>18</v>
      </c>
      <c r="G22" s="538">
        <v>0</v>
      </c>
      <c r="H22" s="552">
        <f>+G22*E22</f>
        <v>0</v>
      </c>
      <c r="I22" s="439"/>
    </row>
    <row r="23" spans="1:9" ht="25.5">
      <c r="A23" s="529" cm="1">
        <f t="array" ref="A23">IF(COUNTA(A$4:A22)=0,1,LOOKUP(2,1/(A$4:A22&lt;&gt;""),A$4:A22)+1)</f>
        <v>6</v>
      </c>
      <c r="B23" s="613" t="s">
        <v>62</v>
      </c>
      <c r="C23" s="614" t="s">
        <v>63</v>
      </c>
      <c r="D23" s="538"/>
      <c r="E23" s="538">
        <v>1020</v>
      </c>
      <c r="F23" s="585" t="s">
        <v>18</v>
      </c>
      <c r="G23" s="538">
        <v>0</v>
      </c>
      <c r="H23" s="552">
        <f t="shared" ref="H23:H27" si="3">+G23*E23</f>
        <v>0</v>
      </c>
      <c r="I23" s="439"/>
    </row>
    <row r="24" spans="1:9">
      <c r="A24" s="529" cm="1">
        <f t="array" ref="A24">IF(COUNTA(A$4:A23)=0,1,LOOKUP(2,1/(A$4:A23&lt;&gt;""),A$4:A23)+1)</f>
        <v>7</v>
      </c>
      <c r="B24" s="193" t="s">
        <v>64</v>
      </c>
      <c r="C24" s="537" t="s">
        <v>23</v>
      </c>
      <c r="D24" s="538"/>
      <c r="E24" s="538">
        <v>1020</v>
      </c>
      <c r="F24" s="585" t="s">
        <v>18</v>
      </c>
      <c r="G24" s="538">
        <v>0</v>
      </c>
      <c r="H24" s="552">
        <f t="shared" si="3"/>
        <v>0</v>
      </c>
      <c r="I24" s="439"/>
    </row>
    <row r="25" spans="1:9" ht="78.75" customHeight="1">
      <c r="A25" s="529" cm="1">
        <f t="array" ref="A25">IF(COUNTA(A$4:A24)=0,1,LOOKUP(2,1/(A$4:A24&lt;&gt;""),A$4:A24)+1)</f>
        <v>8</v>
      </c>
      <c r="B25" s="533" t="s">
        <v>353</v>
      </c>
      <c r="C25" s="534" t="s">
        <v>354</v>
      </c>
      <c r="D25" s="534"/>
      <c r="E25" s="551">
        <v>510</v>
      </c>
      <c r="F25" s="535" t="s">
        <v>18</v>
      </c>
      <c r="G25" s="536">
        <v>0</v>
      </c>
      <c r="H25" s="539">
        <f t="shared" si="3"/>
        <v>0</v>
      </c>
      <c r="I25" s="771"/>
    </row>
    <row r="26" spans="1:9">
      <c r="A26" s="609"/>
      <c r="B26" s="607">
        <v>28</v>
      </c>
      <c r="C26" s="612" t="s">
        <v>65</v>
      </c>
      <c r="D26" s="612"/>
      <c r="E26" s="676"/>
      <c r="F26" s="677"/>
      <c r="G26" s="676"/>
      <c r="H26" s="678"/>
    </row>
    <row r="27" spans="1:9" ht="63.75">
      <c r="A27" s="529" cm="1">
        <f t="array" ref="A27">IF(COUNTA(A$4:A26)=0,1,LOOKUP(2,1/(A$4:A26&lt;&gt;""),A$4:A26)+1)</f>
        <v>9</v>
      </c>
      <c r="B27" s="148" t="s">
        <v>141</v>
      </c>
      <c r="C27" s="537" t="s">
        <v>136</v>
      </c>
      <c r="D27" s="537"/>
      <c r="E27" s="538">
        <v>493</v>
      </c>
      <c r="F27" s="585" t="s">
        <v>18</v>
      </c>
      <c r="G27" s="538">
        <v>0</v>
      </c>
      <c r="H27" s="552">
        <f t="shared" si="3"/>
        <v>0</v>
      </c>
    </row>
    <row r="28" spans="1:9">
      <c r="A28" s="144"/>
      <c r="B28" s="145">
        <v>29</v>
      </c>
      <c r="C28" s="616" t="s">
        <v>68</v>
      </c>
      <c r="D28" s="616"/>
      <c r="E28" s="217"/>
      <c r="F28" s="218"/>
      <c r="G28" s="219"/>
      <c r="H28" s="220"/>
    </row>
    <row r="29" spans="1:9" ht="51">
      <c r="A29" s="529" cm="1">
        <f t="array" ref="A29">IF(COUNTA(A$4:A28)=0,1,LOOKUP(2,1/(A$4:A28&lt;&gt;""),A$4:A28)+1)</f>
        <v>10</v>
      </c>
      <c r="B29" s="148" t="s">
        <v>61</v>
      </c>
      <c r="C29" s="537" t="s">
        <v>121</v>
      </c>
      <c r="D29" s="537"/>
      <c r="E29" s="538">
        <f>+E16</f>
        <v>595</v>
      </c>
      <c r="F29" s="585" t="s">
        <v>15</v>
      </c>
      <c r="G29" s="538">
        <v>0</v>
      </c>
      <c r="H29" s="552">
        <f t="shared" ref="H29" si="4">+G29*E29</f>
        <v>0</v>
      </c>
    </row>
    <row r="30" spans="1:9">
      <c r="A30" s="212"/>
      <c r="B30" s="213">
        <v>2</v>
      </c>
      <c r="C30" s="214" t="str">
        <f>C12&amp;" - skupaj"</f>
        <v>ZEMELJSKA DELA - skupaj</v>
      </c>
      <c r="D30" s="214"/>
      <c r="E30" s="221"/>
      <c r="F30" s="221"/>
      <c r="G30" s="215"/>
      <c r="H30" s="216">
        <f>SUM(H14:H29)</f>
        <v>0</v>
      </c>
    </row>
    <row r="31" spans="1:9">
      <c r="A31" s="212"/>
      <c r="B31" s="213">
        <v>4</v>
      </c>
      <c r="C31" s="214" t="s">
        <v>38</v>
      </c>
      <c r="D31" s="214"/>
      <c r="E31" s="221"/>
      <c r="F31" s="221"/>
      <c r="G31" s="215"/>
      <c r="H31" s="216"/>
    </row>
    <row r="32" spans="1:9">
      <c r="A32" s="629"/>
      <c r="B32" s="630">
        <v>41</v>
      </c>
      <c r="C32" s="631" t="s">
        <v>135</v>
      </c>
      <c r="D32" s="605"/>
      <c r="E32" s="632"/>
      <c r="F32" s="605"/>
      <c r="G32" s="605"/>
      <c r="H32" s="633"/>
    </row>
    <row r="33" spans="1:9" ht="51">
      <c r="A33" s="634">
        <v>1</v>
      </c>
      <c r="B33" s="533" t="s">
        <v>133</v>
      </c>
      <c r="C33" s="534" t="s">
        <v>134</v>
      </c>
      <c r="D33" s="537"/>
      <c r="E33" s="637">
        <v>170</v>
      </c>
      <c r="F33" s="535" t="s">
        <v>26</v>
      </c>
      <c r="G33" s="536">
        <v>0</v>
      </c>
      <c r="H33" s="539">
        <f t="shared" ref="H33" si="5">+G33*E33</f>
        <v>0</v>
      </c>
    </row>
    <row r="34" spans="1:9">
      <c r="A34" s="629"/>
      <c r="B34" s="630">
        <v>42</v>
      </c>
      <c r="C34" s="631" t="s">
        <v>70</v>
      </c>
      <c r="D34" s="605"/>
      <c r="E34" s="632"/>
      <c r="F34" s="605"/>
      <c r="G34" s="605"/>
      <c r="H34" s="633"/>
    </row>
    <row r="35" spans="1:9" ht="38.25">
      <c r="A35" s="529" cm="1">
        <f t="array" ref="A35">IF(COUNTA(A$4:A34)=0,1,LOOKUP(2,1/(A$4:A34&lt;&gt;""),A$4:A34)+1)</f>
        <v>2</v>
      </c>
      <c r="B35" s="193" t="s">
        <v>122</v>
      </c>
      <c r="C35" s="537" t="s">
        <v>123</v>
      </c>
      <c r="D35" s="602" t="s">
        <v>451</v>
      </c>
      <c r="E35" s="538">
        <v>114</v>
      </c>
      <c r="F35" s="585" t="s">
        <v>10</v>
      </c>
      <c r="G35" s="538">
        <v>0</v>
      </c>
      <c r="H35" s="552">
        <f>+G35*E35</f>
        <v>0</v>
      </c>
    </row>
    <row r="36" spans="1:9">
      <c r="A36" s="212"/>
      <c r="B36" s="213">
        <v>4</v>
      </c>
      <c r="C36" s="214" t="str">
        <f>C31&amp;" - skupaj"</f>
        <v>ODVODNJAVANJE - skupaj</v>
      </c>
      <c r="D36" s="214"/>
      <c r="E36" s="221"/>
      <c r="F36" s="221"/>
      <c r="G36" s="215"/>
      <c r="H36" s="216">
        <f>+SUM(H33:H35)</f>
        <v>0</v>
      </c>
    </row>
    <row r="37" spans="1:9">
      <c r="A37" s="212"/>
      <c r="B37" s="213">
        <v>5</v>
      </c>
      <c r="C37" s="214" t="s">
        <v>24</v>
      </c>
      <c r="D37" s="214"/>
      <c r="E37" s="221"/>
      <c r="F37" s="221"/>
      <c r="G37" s="215"/>
      <c r="H37" s="216"/>
    </row>
    <row r="38" spans="1:9">
      <c r="A38" s="609"/>
      <c r="B38" s="607">
        <v>51</v>
      </c>
      <c r="C38" s="612" t="s">
        <v>31</v>
      </c>
      <c r="D38" s="612"/>
      <c r="E38" s="676"/>
      <c r="F38" s="677"/>
      <c r="G38" s="676"/>
      <c r="H38" s="678"/>
    </row>
    <row r="39" spans="1:9">
      <c r="A39" s="529">
        <v>1</v>
      </c>
      <c r="B39" s="533" t="s">
        <v>345</v>
      </c>
      <c r="C39" s="534" t="s">
        <v>346</v>
      </c>
      <c r="D39" s="679"/>
      <c r="E39" s="671">
        <v>690</v>
      </c>
      <c r="F39" s="535" t="s">
        <v>18</v>
      </c>
      <c r="G39" s="536">
        <v>0</v>
      </c>
      <c r="H39" s="539">
        <f t="shared" ref="H39:H40" si="6">+G39*E39</f>
        <v>0</v>
      </c>
    </row>
    <row r="40" spans="1:9" ht="25.5">
      <c r="A40" s="529" cm="1">
        <f t="array" ref="A40">IF(COUNTA(A$4:A39)=0,1,LOOKUP(2,1/(A$4:A39&lt;&gt;""),A$4:A39)+1)</f>
        <v>2</v>
      </c>
      <c r="B40" s="533" t="s">
        <v>137</v>
      </c>
      <c r="C40" s="534" t="s">
        <v>138</v>
      </c>
      <c r="D40" s="679"/>
      <c r="E40" s="671">
        <v>690</v>
      </c>
      <c r="F40" s="535" t="s">
        <v>18</v>
      </c>
      <c r="G40" s="536">
        <v>0</v>
      </c>
      <c r="H40" s="539">
        <f t="shared" si="6"/>
        <v>0</v>
      </c>
    </row>
    <row r="41" spans="1:9" ht="25.5">
      <c r="A41" s="529" cm="1">
        <f t="array" ref="A41">IF(COUNTA(A$4:A40)=0,1,LOOKUP(2,1/(A$4:A40&lt;&gt;""),A$4:A40)+1)</f>
        <v>3</v>
      </c>
      <c r="B41" s="533" t="s">
        <v>73</v>
      </c>
      <c r="C41" s="534" t="s">
        <v>74</v>
      </c>
      <c r="D41" s="553"/>
      <c r="E41" s="671">
        <v>145</v>
      </c>
      <c r="F41" s="535" t="s">
        <v>18</v>
      </c>
      <c r="G41" s="536">
        <v>0</v>
      </c>
      <c r="H41" s="539">
        <f t="shared" ref="H41" si="7">+G41*E41</f>
        <v>0</v>
      </c>
    </row>
    <row r="42" spans="1:9">
      <c r="A42" s="609"/>
      <c r="B42" s="607">
        <v>52</v>
      </c>
      <c r="C42" s="612" t="s">
        <v>33</v>
      </c>
      <c r="D42" s="612"/>
      <c r="E42" s="676"/>
      <c r="F42" s="677"/>
      <c r="G42" s="676"/>
      <c r="H42" s="678"/>
    </row>
    <row r="43" spans="1:9" ht="51">
      <c r="A43" s="529" cm="1">
        <f t="array" ref="A43">IF(COUNTA(A$4:A42)=0,1,LOOKUP(2,1/(A$4:A42&lt;&gt;""),A$4:A42)+1)</f>
        <v>4</v>
      </c>
      <c r="B43" s="533" t="s">
        <v>126</v>
      </c>
      <c r="C43" s="534" t="s">
        <v>127</v>
      </c>
      <c r="D43" s="534"/>
      <c r="E43" s="671">
        <v>4101.5</v>
      </c>
      <c r="F43" s="535" t="s">
        <v>35</v>
      </c>
      <c r="G43" s="536">
        <v>0</v>
      </c>
      <c r="H43" s="539">
        <f>+G43*E43</f>
        <v>0</v>
      </c>
    </row>
    <row r="44" spans="1:9" ht="38.25">
      <c r="A44" s="529" cm="1">
        <f t="array" ref="A44">IF(COUNTA(A$4:A43)=0,1,LOOKUP(2,1/(A$4:A43&lt;&gt;""),A$4:A43)+1)</f>
        <v>5</v>
      </c>
      <c r="B44" s="533" t="s">
        <v>128</v>
      </c>
      <c r="C44" s="534" t="s">
        <v>129</v>
      </c>
      <c r="D44" s="534"/>
      <c r="E44" s="671">
        <v>13424.75</v>
      </c>
      <c r="F44" s="535" t="s">
        <v>35</v>
      </c>
      <c r="G44" s="536">
        <v>0</v>
      </c>
      <c r="H44" s="539">
        <f>+G44*E44</f>
        <v>0</v>
      </c>
    </row>
    <row r="45" spans="1:9" ht="38.25">
      <c r="A45" s="529" cm="1">
        <f t="array" ref="A45">IF(COUNTA(A$3:A44)=0,1,LOOKUP(2,1/(A$3:A44&lt;&gt;""),A$3:A44)+1)</f>
        <v>6</v>
      </c>
      <c r="B45" s="533" t="s">
        <v>139</v>
      </c>
      <c r="C45" s="534" t="s">
        <v>140</v>
      </c>
      <c r="D45" s="550" t="s">
        <v>452</v>
      </c>
      <c r="E45" s="671">
        <v>20271.89</v>
      </c>
      <c r="F45" s="535" t="s">
        <v>35</v>
      </c>
      <c r="G45" s="536">
        <v>0</v>
      </c>
      <c r="H45" s="539">
        <f t="shared" ref="H45" si="8">+G45*E45</f>
        <v>0</v>
      </c>
    </row>
    <row r="46" spans="1:9">
      <c r="A46" s="609"/>
      <c r="B46" s="607">
        <v>53</v>
      </c>
      <c r="C46" s="612" t="s">
        <v>30</v>
      </c>
      <c r="D46" s="612"/>
      <c r="E46" s="676"/>
      <c r="F46" s="677"/>
      <c r="G46" s="676"/>
      <c r="H46" s="678"/>
    </row>
    <row r="47" spans="1:9" ht="25.5">
      <c r="A47" s="762" cm="1">
        <f t="array" ref="A47">IF(COUNTA(A$3:A46)=0,1,LOOKUP(2,1/(A$3:A46&lt;&gt;""),A$3:A46)+1)</f>
        <v>7</v>
      </c>
      <c r="B47" s="763" t="s">
        <v>494</v>
      </c>
      <c r="C47" s="764" t="s">
        <v>495</v>
      </c>
      <c r="D47" s="602" t="s">
        <v>453</v>
      </c>
      <c r="E47" s="538">
        <v>17.5</v>
      </c>
      <c r="F47" s="585" t="s">
        <v>15</v>
      </c>
      <c r="G47" s="538">
        <v>0</v>
      </c>
      <c r="H47" s="552">
        <f>+G47*E47</f>
        <v>0</v>
      </c>
      <c r="I47" s="440"/>
    </row>
    <row r="48" spans="1:9" ht="38.25">
      <c r="A48" s="529" cm="1">
        <f t="array" ref="A48">IF(COUNTA(A$4:A47)=0,1,LOOKUP(2,1/(A$4:A47&lt;&gt;""),A$4:A47)+1)</f>
        <v>8</v>
      </c>
      <c r="B48" s="533" t="s">
        <v>89</v>
      </c>
      <c r="C48" s="534" t="s">
        <v>88</v>
      </c>
      <c r="D48" s="550" t="s">
        <v>454</v>
      </c>
      <c r="E48" s="549">
        <v>315</v>
      </c>
      <c r="F48" s="535" t="s">
        <v>15</v>
      </c>
      <c r="G48" s="536">
        <v>0</v>
      </c>
      <c r="H48" s="539">
        <f t="shared" ref="H48:H49" si="9">+G48*E48</f>
        <v>0</v>
      </c>
    </row>
    <row r="49" spans="1:9">
      <c r="A49" s="529" cm="1">
        <f t="array" ref="A49">IF(COUNTA(A$4:A48)=0,1,LOOKUP(2,1/(A$4:A48&lt;&gt;""),A$4:A48)+1)</f>
        <v>9</v>
      </c>
      <c r="B49" s="533" t="s">
        <v>86</v>
      </c>
      <c r="C49" s="534" t="s">
        <v>85</v>
      </c>
      <c r="D49" s="636"/>
      <c r="E49" s="538">
        <v>112</v>
      </c>
      <c r="F49" s="535" t="s">
        <v>18</v>
      </c>
      <c r="G49" s="536">
        <v>0</v>
      </c>
      <c r="H49" s="539">
        <f t="shared" si="9"/>
        <v>0</v>
      </c>
      <c r="I49" s="440"/>
    </row>
    <row r="50" spans="1:9">
      <c r="A50" s="629"/>
      <c r="B50" s="630">
        <v>56</v>
      </c>
      <c r="C50" s="642" t="s">
        <v>104</v>
      </c>
      <c r="D50" s="650"/>
      <c r="E50" s="651"/>
      <c r="F50" s="632"/>
      <c r="G50" s="605"/>
      <c r="H50" s="606"/>
    </row>
    <row r="51" spans="1:9" ht="63.75">
      <c r="A51" s="147" cm="1">
        <f t="array" ref="A51">IF(COUNTA(A$9:A50)=0,1,LOOKUP(2,1/(A$9:A50&lt;&gt;""),A$9:A50)+1)</f>
        <v>10</v>
      </c>
      <c r="B51" s="193" t="s">
        <v>61</v>
      </c>
      <c r="C51" s="537" t="s">
        <v>162</v>
      </c>
      <c r="D51" s="550" t="s">
        <v>479</v>
      </c>
      <c r="E51" s="538">
        <v>1368</v>
      </c>
      <c r="F51" s="585" t="s">
        <v>26</v>
      </c>
      <c r="G51" s="538">
        <v>0</v>
      </c>
      <c r="H51" s="552">
        <f>+E51*G51</f>
        <v>0</v>
      </c>
      <c r="I51" s="782"/>
    </row>
    <row r="52" spans="1:9" ht="76.5">
      <c r="A52" s="147" cm="1">
        <f t="array" ref="A52">IF(COUNTA(A$10:A51)=0,1,LOOKUP(2,1/(A$10:A51&lt;&gt;""),A$10:A51)+1)</f>
        <v>11</v>
      </c>
      <c r="B52" s="193" t="s">
        <v>61</v>
      </c>
      <c r="C52" s="537" t="s">
        <v>27</v>
      </c>
      <c r="D52" s="602" t="s">
        <v>442</v>
      </c>
      <c r="E52" s="538">
        <v>22</v>
      </c>
      <c r="F52" s="585" t="s">
        <v>26</v>
      </c>
      <c r="G52" s="538">
        <v>0</v>
      </c>
      <c r="H52" s="552">
        <f>+E52*G52</f>
        <v>0</v>
      </c>
      <c r="I52" s="782"/>
    </row>
    <row r="53" spans="1:9">
      <c r="A53" s="652"/>
      <c r="B53" s="653">
        <v>58</v>
      </c>
      <c r="C53" s="654" t="s">
        <v>109</v>
      </c>
      <c r="D53" s="650"/>
      <c r="E53" s="650"/>
      <c r="F53" s="650"/>
      <c r="G53" s="650"/>
      <c r="H53" s="655"/>
    </row>
    <row r="54" spans="1:9" ht="51">
      <c r="A54" s="529" cm="1">
        <f t="array" ref="A54">IF(COUNTA(A$4:A53)=0,1,LOOKUP(2,1/(A$4:A53&lt;&gt;""),A$4:A53)+1)</f>
        <v>12</v>
      </c>
      <c r="B54" s="669" t="s">
        <v>61</v>
      </c>
      <c r="C54" s="670" t="s">
        <v>509</v>
      </c>
      <c r="D54" s="537"/>
      <c r="E54" s="538">
        <v>170</v>
      </c>
      <c r="F54" s="656" t="s">
        <v>26</v>
      </c>
      <c r="G54" s="657">
        <v>0</v>
      </c>
      <c r="H54" s="658">
        <f>E54*G54</f>
        <v>0</v>
      </c>
    </row>
    <row r="55" spans="1:9">
      <c r="A55" s="609"/>
      <c r="B55" s="607">
        <v>59</v>
      </c>
      <c r="C55" s="612" t="s">
        <v>84</v>
      </c>
      <c r="D55" s="612"/>
      <c r="E55" s="676"/>
      <c r="F55" s="677"/>
      <c r="G55" s="676"/>
      <c r="H55" s="678"/>
    </row>
    <row r="56" spans="1:9" ht="38.25">
      <c r="A56" s="147" cm="1">
        <f t="array" ref="A56">IF(COUNTA(A$9:A55)=0,1,LOOKUP(2,1/(A$9:A55&lt;&gt;""),A$9:A55)+1)</f>
        <v>13</v>
      </c>
      <c r="B56" s="533" t="s">
        <v>131</v>
      </c>
      <c r="C56" s="534" t="s">
        <v>132</v>
      </c>
      <c r="D56" s="659" t="s">
        <v>455</v>
      </c>
      <c r="E56" s="538">
        <v>118.9</v>
      </c>
      <c r="F56" s="585" t="s">
        <v>12</v>
      </c>
      <c r="G56" s="538">
        <v>0</v>
      </c>
      <c r="H56" s="552">
        <f>+G56*E56</f>
        <v>0</v>
      </c>
    </row>
    <row r="57" spans="1:9">
      <c r="A57" s="680"/>
      <c r="B57" s="681"/>
      <c r="C57" s="682" t="s">
        <v>102</v>
      </c>
      <c r="D57" s="682"/>
      <c r="E57" s="683"/>
      <c r="F57" s="684"/>
      <c r="G57" s="684"/>
      <c r="H57" s="685"/>
    </row>
    <row r="58" spans="1:9" ht="25.5">
      <c r="A58" s="147" cm="1">
        <f t="array" ref="A58">IF(COUNTA(A$9:A57)=0,1,LOOKUP(2,1/(A$9:A57&lt;&gt;""),A$9:A57)+1)</f>
        <v>14</v>
      </c>
      <c r="B58" s="686" t="s">
        <v>61</v>
      </c>
      <c r="C58" s="597" t="s">
        <v>103</v>
      </c>
      <c r="D58" s="659" t="s">
        <v>444</v>
      </c>
      <c r="E58" s="598">
        <v>29</v>
      </c>
      <c r="F58" s="538" t="s">
        <v>10</v>
      </c>
      <c r="G58" s="538">
        <v>0</v>
      </c>
      <c r="H58" s="552">
        <f>+G58*E58</f>
        <v>0</v>
      </c>
    </row>
    <row r="59" spans="1:9">
      <c r="A59" s="212"/>
      <c r="B59" s="213">
        <v>5</v>
      </c>
      <c r="C59" s="214" t="str">
        <f>C37&amp;" - skupaj"</f>
        <v>GRADBENA IN OBRTNIŠKA DELA - skupaj</v>
      </c>
      <c r="D59" s="214"/>
      <c r="E59" s="221"/>
      <c r="F59" s="215"/>
      <c r="G59" s="215"/>
      <c r="H59" s="216">
        <f>SUM(H39:H58)</f>
        <v>0</v>
      </c>
    </row>
    <row r="60" spans="1:9">
      <c r="A60" s="161"/>
      <c r="B60" s="56"/>
      <c r="C60" s="63"/>
      <c r="D60" s="63"/>
      <c r="E60" s="160"/>
      <c r="F60" s="149"/>
      <c r="G60" s="156"/>
      <c r="H60" s="157"/>
    </row>
    <row r="61" spans="1:9">
      <c r="A61" s="150" t="s">
        <v>2</v>
      </c>
      <c r="B61" s="153"/>
      <c r="C61" s="162" t="s">
        <v>39</v>
      </c>
      <c r="D61" s="162"/>
      <c r="E61" s="152"/>
      <c r="F61" s="153"/>
      <c r="G61" s="155"/>
      <c r="H61" s="159" t="s">
        <v>40</v>
      </c>
    </row>
    <row r="62" spans="1:9">
      <c r="A62" s="165">
        <v>1</v>
      </c>
      <c r="B62" s="158"/>
      <c r="C62" s="27" t="str">
        <f>+C7</f>
        <v>PREDDELA</v>
      </c>
      <c r="D62" s="27"/>
      <c r="E62" s="29"/>
      <c r="F62" s="158"/>
      <c r="G62" s="163"/>
      <c r="H62" s="164">
        <f>+H11</f>
        <v>0</v>
      </c>
    </row>
    <row r="63" spans="1:9">
      <c r="A63" s="165">
        <f>+A62+1</f>
        <v>2</v>
      </c>
      <c r="B63" s="158"/>
      <c r="C63" s="31" t="str">
        <f>+C12</f>
        <v>ZEMELJSKA DELA</v>
      </c>
      <c r="D63" s="31"/>
      <c r="E63" s="29"/>
      <c r="F63" s="158"/>
      <c r="G63" s="163"/>
      <c r="H63" s="45">
        <f>+H30</f>
        <v>0</v>
      </c>
    </row>
    <row r="64" spans="1:9">
      <c r="A64" s="165">
        <f>+A63+1</f>
        <v>3</v>
      </c>
      <c r="B64" s="158"/>
      <c r="C64" s="27" t="str">
        <f>+C31</f>
        <v>ODVODNJAVANJE</v>
      </c>
      <c r="D64" s="27"/>
      <c r="E64" s="29"/>
      <c r="F64" s="158"/>
      <c r="G64" s="163"/>
      <c r="H64" s="45">
        <f>+H36</f>
        <v>0</v>
      </c>
    </row>
    <row r="65" spans="1:8">
      <c r="A65" s="165">
        <f>+A64+1</f>
        <v>4</v>
      </c>
      <c r="B65" s="158"/>
      <c r="C65" s="27" t="str">
        <f>+C37</f>
        <v>GRADBENA IN OBRTNIŠKA DELA</v>
      </c>
      <c r="D65" s="27"/>
      <c r="E65" s="29"/>
      <c r="F65" s="158"/>
      <c r="G65" s="163"/>
      <c r="H65" s="45">
        <f>+H59</f>
        <v>0</v>
      </c>
    </row>
    <row r="66" spans="1:8" ht="15.75" thickBot="1">
      <c r="A66" s="154"/>
      <c r="B66" s="151"/>
      <c r="C66" s="131"/>
      <c r="D66" s="131"/>
      <c r="E66" s="133"/>
      <c r="F66" s="151"/>
      <c r="G66" s="205"/>
      <c r="H66" s="135"/>
    </row>
    <row r="67" spans="1:8" ht="15.75" thickTop="1">
      <c r="A67" s="46"/>
      <c r="B67" s="206" t="s">
        <v>82</v>
      </c>
      <c r="C67" s="207"/>
      <c r="D67" s="207"/>
      <c r="E67" s="48"/>
      <c r="F67" s="48"/>
      <c r="G67" s="208"/>
      <c r="H67" s="209">
        <f>SUM(H62:H65)</f>
        <v>0</v>
      </c>
    </row>
  </sheetData>
  <mergeCells count="1">
    <mergeCell ref="E1:H3"/>
  </mergeCells>
  <conditionalFormatting sqref="D32">
    <cfRule type="cellIs" dxfId="72" priority="8" operator="between">
      <formula>0.000001</formula>
      <formula>1000000000000000</formula>
    </cfRule>
  </conditionalFormatting>
  <conditionalFormatting sqref="D34">
    <cfRule type="cellIs" dxfId="71" priority="9" operator="between">
      <formula>0.000001</formula>
      <formula>1000000000000000</formula>
    </cfRule>
  </conditionalFormatting>
  <conditionalFormatting sqref="D22:E24">
    <cfRule type="cellIs" dxfId="70" priority="5" operator="between">
      <formula>0.000001</formula>
      <formula>1000000000000000</formula>
    </cfRule>
  </conditionalFormatting>
  <conditionalFormatting sqref="E20">
    <cfRule type="cellIs" dxfId="69" priority="2" operator="between">
      <formula>0.000001</formula>
      <formula>1000000000000000</formula>
    </cfRule>
  </conditionalFormatting>
  <conditionalFormatting sqref="E28">
    <cfRule type="cellIs" dxfId="68" priority="11" operator="between">
      <formula>0.000001</formula>
      <formula>1000000000000000</formula>
    </cfRule>
  </conditionalFormatting>
  <conditionalFormatting sqref="E33">
    <cfRule type="cellIs" dxfId="67" priority="7" operator="between">
      <formula>0.000001</formula>
      <formula>1000000000000000</formula>
    </cfRule>
  </conditionalFormatting>
  <conditionalFormatting sqref="E35">
    <cfRule type="cellIs" dxfId="66" priority="4" operator="between">
      <formula>0.000001</formula>
      <formula>1000000000000000</formula>
    </cfRule>
  </conditionalFormatting>
  <conditionalFormatting sqref="E49">
    <cfRule type="cellIs" dxfId="65" priority="3"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4A932-6F00-46B0-B011-B769F27948D3}">
  <sheetPr>
    <tabColor theme="4"/>
  </sheetPr>
  <dimension ref="A1:M69"/>
  <sheetViews>
    <sheetView topLeftCell="A52" workbookViewId="0">
      <selection activeCell="D65" sqref="D65"/>
    </sheetView>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1.85546875" customWidth="1"/>
    <col min="9" max="9" width="9.140625" style="438" customWidth="1"/>
  </cols>
  <sheetData>
    <row r="1" spans="1:8" ht="18.75">
      <c r="A1" s="167" t="s">
        <v>0</v>
      </c>
      <c r="B1" s="168"/>
      <c r="C1" s="169"/>
      <c r="D1" s="169"/>
      <c r="E1" s="872" t="s">
        <v>99</v>
      </c>
      <c r="F1" s="872"/>
      <c r="G1" s="872"/>
      <c r="H1" s="872"/>
    </row>
    <row r="2" spans="1:8" ht="16.5">
      <c r="A2" s="3" t="s">
        <v>1</v>
      </c>
      <c r="B2" s="170"/>
      <c r="C2" s="171"/>
      <c r="D2" s="171"/>
      <c r="E2" s="872"/>
      <c r="F2" s="872"/>
      <c r="G2" s="872"/>
      <c r="H2" s="872"/>
    </row>
    <row r="3" spans="1:8" ht="16.5">
      <c r="A3" s="3"/>
      <c r="B3" s="170"/>
      <c r="C3" s="171"/>
      <c r="D3" s="171"/>
      <c r="E3" s="872"/>
      <c r="F3" s="872"/>
      <c r="G3" s="872"/>
      <c r="H3" s="872"/>
    </row>
    <row r="4" spans="1:8" ht="16.5">
      <c r="A4" s="493" t="s">
        <v>316</v>
      </c>
      <c r="B4" s="494"/>
      <c r="C4" s="494"/>
      <c r="D4" s="494"/>
      <c r="E4" s="32"/>
      <c r="F4" s="32"/>
      <c r="G4" s="32"/>
      <c r="H4" s="264" t="s">
        <v>507</v>
      </c>
    </row>
    <row r="5" spans="1:8" ht="16.5">
      <c r="A5" s="496" t="s">
        <v>397</v>
      </c>
      <c r="B5" s="497"/>
      <c r="C5" s="497"/>
      <c r="D5" s="497"/>
      <c r="E5" s="500"/>
      <c r="F5" s="500"/>
      <c r="G5" s="500"/>
      <c r="H5" s="501"/>
    </row>
    <row r="6" spans="1:8">
      <c r="A6" s="147" t="s">
        <v>2</v>
      </c>
      <c r="B6" s="148" t="s">
        <v>97</v>
      </c>
      <c r="C6" s="210" t="s">
        <v>3</v>
      </c>
      <c r="D6" s="210" t="s">
        <v>46</v>
      </c>
      <c r="E6" s="193" t="s">
        <v>5</v>
      </c>
      <c r="F6" s="194" t="s">
        <v>4</v>
      </c>
      <c r="G6" s="194" t="s">
        <v>6</v>
      </c>
      <c r="H6" s="211" t="s">
        <v>7</v>
      </c>
    </row>
    <row r="7" spans="1:8">
      <c r="A7" s="212"/>
      <c r="B7" s="213">
        <v>1</v>
      </c>
      <c r="C7" s="214" t="s">
        <v>8</v>
      </c>
      <c r="D7" s="214"/>
      <c r="E7" s="673"/>
      <c r="F7" s="674"/>
      <c r="G7" s="674"/>
      <c r="H7" s="675"/>
    </row>
    <row r="8" spans="1:8">
      <c r="A8" s="144"/>
      <c r="B8" s="145">
        <v>11</v>
      </c>
      <c r="C8" s="146" t="s">
        <v>9</v>
      </c>
      <c r="D8" s="146"/>
      <c r="E8" s="519"/>
      <c r="F8" s="520"/>
      <c r="G8" s="521"/>
      <c r="H8" s="522"/>
    </row>
    <row r="9" spans="1:8" ht="25.5">
      <c r="A9" s="147">
        <v>1</v>
      </c>
      <c r="B9" s="148">
        <v>111652</v>
      </c>
      <c r="C9" s="537" t="s">
        <v>115</v>
      </c>
      <c r="D9" s="537"/>
      <c r="E9" s="538">
        <v>16</v>
      </c>
      <c r="F9" s="585" t="s">
        <v>10</v>
      </c>
      <c r="G9" s="538">
        <v>0</v>
      </c>
      <c r="H9" s="552">
        <f>+E9*G9</f>
        <v>0</v>
      </c>
    </row>
    <row r="10" spans="1:8">
      <c r="A10" s="529" cm="1">
        <f t="array" ref="A10">IF(COUNTA(A$4:A9)=0,1,LOOKUP(2,1/(A$4:A9&lt;&gt;""),A$4:A9)+1)</f>
        <v>2</v>
      </c>
      <c r="B10" s="148">
        <v>111653</v>
      </c>
      <c r="C10" s="537" t="s">
        <v>11</v>
      </c>
      <c r="D10" s="537"/>
      <c r="E10" s="538">
        <v>94</v>
      </c>
      <c r="F10" s="585" t="s">
        <v>12</v>
      </c>
      <c r="G10" s="538">
        <v>0</v>
      </c>
      <c r="H10" s="552">
        <f t="shared" ref="H10" si="0">+E10*G10</f>
        <v>0</v>
      </c>
    </row>
    <row r="11" spans="1:8">
      <c r="A11" s="212"/>
      <c r="B11" s="213">
        <v>1</v>
      </c>
      <c r="C11" s="674" t="str">
        <f>C7&amp;" - skupaj"</f>
        <v>PREDDELA - skupaj</v>
      </c>
      <c r="D11" s="674"/>
      <c r="E11" s="215"/>
      <c r="F11" s="215"/>
      <c r="G11" s="215"/>
      <c r="H11" s="216">
        <f>SUM(H9:H10)</f>
        <v>0</v>
      </c>
    </row>
    <row r="12" spans="1:8">
      <c r="A12" s="212"/>
      <c r="B12" s="213">
        <v>2</v>
      </c>
      <c r="C12" s="674" t="s">
        <v>13</v>
      </c>
      <c r="D12" s="674"/>
      <c r="E12" s="215"/>
      <c r="F12" s="215"/>
      <c r="G12" s="215"/>
      <c r="H12" s="216"/>
    </row>
    <row r="13" spans="1:8">
      <c r="A13" s="609"/>
      <c r="B13" s="607">
        <v>21</v>
      </c>
      <c r="C13" s="612" t="s">
        <v>14</v>
      </c>
      <c r="D13" s="612"/>
      <c r="E13" s="676"/>
      <c r="F13" s="677"/>
      <c r="G13" s="676"/>
      <c r="H13" s="678"/>
    </row>
    <row r="14" spans="1:8" ht="38.25">
      <c r="A14" s="595"/>
      <c r="B14" s="596"/>
      <c r="C14" s="547" t="s">
        <v>411</v>
      </c>
      <c r="D14" s="597"/>
      <c r="E14" s="598"/>
      <c r="F14" s="599"/>
      <c r="G14" s="600"/>
      <c r="H14" s="601"/>
    </row>
    <row r="15" spans="1:8" ht="25.5">
      <c r="A15" s="529">
        <v>1</v>
      </c>
      <c r="B15" s="533" t="s">
        <v>47</v>
      </c>
      <c r="C15" s="534" t="s">
        <v>120</v>
      </c>
      <c r="D15" s="534"/>
      <c r="E15" s="538">
        <v>72</v>
      </c>
      <c r="F15" s="535" t="s">
        <v>15</v>
      </c>
      <c r="G15" s="536">
        <v>0</v>
      </c>
      <c r="H15" s="539">
        <f t="shared" ref="H15:H16" si="1">+G15*E15</f>
        <v>0</v>
      </c>
    </row>
    <row r="16" spans="1:8" ht="38.25">
      <c r="A16" s="529" cm="1">
        <f t="array" ref="A16">IF(COUNTA(A$4:A15)=0,1,LOOKUP(2,1/(A$4:A15&lt;&gt;""),A$4:A15)+1)</f>
        <v>2</v>
      </c>
      <c r="B16" s="524" t="s">
        <v>51</v>
      </c>
      <c r="C16" s="525" t="s">
        <v>52</v>
      </c>
      <c r="D16" s="525"/>
      <c r="E16" s="538">
        <v>560</v>
      </c>
      <c r="F16" s="585" t="s">
        <v>15</v>
      </c>
      <c r="G16" s="549">
        <v>0</v>
      </c>
      <c r="H16" s="552">
        <f t="shared" si="1"/>
        <v>0</v>
      </c>
    </row>
    <row r="17" spans="1:9">
      <c r="A17" s="609"/>
      <c r="B17" s="607">
        <v>22</v>
      </c>
      <c r="C17" s="612" t="s">
        <v>19</v>
      </c>
      <c r="D17" s="612"/>
      <c r="E17" s="676"/>
      <c r="F17" s="677"/>
      <c r="G17" s="676"/>
      <c r="H17" s="678"/>
    </row>
    <row r="18" spans="1:9" ht="25.5">
      <c r="A18" s="529" cm="1">
        <f t="array" ref="A18">IF(COUNTA(A$4:A17)=0,1,LOOKUP(2,1/(A$4:A17&lt;&gt;""),A$4:A17)+1)</f>
        <v>3</v>
      </c>
      <c r="B18" s="524" t="s">
        <v>55</v>
      </c>
      <c r="C18" s="525" t="s">
        <v>20</v>
      </c>
      <c r="D18" s="525"/>
      <c r="E18" s="538">
        <v>76</v>
      </c>
      <c r="F18" s="585" t="s">
        <v>18</v>
      </c>
      <c r="G18" s="538">
        <v>0</v>
      </c>
      <c r="H18" s="552">
        <f>+G18*E18</f>
        <v>0</v>
      </c>
    </row>
    <row r="19" spans="1:9">
      <c r="A19" s="609"/>
      <c r="B19" s="610">
        <v>24</v>
      </c>
      <c r="C19" s="611" t="s">
        <v>56</v>
      </c>
      <c r="D19" s="580"/>
      <c r="E19" s="591"/>
      <c r="F19" s="592"/>
      <c r="G19" s="593"/>
      <c r="H19" s="594"/>
    </row>
    <row r="20" spans="1:9" ht="25.5">
      <c r="A20" s="529" cm="1">
        <f t="array" ref="A20">IF(COUNTA(A$3:A19)=0,1,LOOKUP(2,1/(A$3:A19&lt;&gt;""),A$3:A19)+1)</f>
        <v>4</v>
      </c>
      <c r="B20" s="533" t="s">
        <v>59</v>
      </c>
      <c r="C20" s="534" t="s">
        <v>60</v>
      </c>
      <c r="D20" s="602" t="s">
        <v>450</v>
      </c>
      <c r="E20" s="551">
        <v>65</v>
      </c>
      <c r="F20" s="535" t="s">
        <v>15</v>
      </c>
      <c r="G20" s="536">
        <v>0</v>
      </c>
      <c r="H20" s="539">
        <f t="shared" ref="H20" si="2">+G20*E20</f>
        <v>0</v>
      </c>
    </row>
    <row r="21" spans="1:9">
      <c r="A21" s="609"/>
      <c r="B21" s="607">
        <v>25</v>
      </c>
      <c r="C21" s="612" t="s">
        <v>22</v>
      </c>
      <c r="D21" s="612"/>
      <c r="E21" s="676"/>
      <c r="F21" s="677"/>
      <c r="G21" s="676"/>
      <c r="H21" s="678"/>
    </row>
    <row r="22" spans="1:9" ht="25.5">
      <c r="A22" s="529" cm="1">
        <f t="array" ref="A22">IF(COUNTA(A$4:A21)=0,1,LOOKUP(2,1/(A$4:A21&lt;&gt;""),A$4:A21)+1)</f>
        <v>5</v>
      </c>
      <c r="B22" s="533" t="s">
        <v>214</v>
      </c>
      <c r="C22" s="534" t="s">
        <v>215</v>
      </c>
      <c r="D22" s="538"/>
      <c r="E22" s="538">
        <v>360</v>
      </c>
      <c r="F22" s="585" t="s">
        <v>18</v>
      </c>
      <c r="G22" s="538">
        <v>0</v>
      </c>
      <c r="H22" s="552">
        <f>+G22*E22</f>
        <v>0</v>
      </c>
      <c r="I22" s="439"/>
    </row>
    <row r="23" spans="1:9" ht="25.5">
      <c r="A23" s="529" cm="1">
        <f t="array" ref="A23">IF(COUNTA(A$4:A22)=0,1,LOOKUP(2,1/(A$4:A22&lt;&gt;""),A$4:A22)+1)</f>
        <v>6</v>
      </c>
      <c r="B23" s="613" t="s">
        <v>62</v>
      </c>
      <c r="C23" s="614" t="s">
        <v>63</v>
      </c>
      <c r="D23" s="538"/>
      <c r="E23" s="538">
        <v>360</v>
      </c>
      <c r="F23" s="585" t="s">
        <v>18</v>
      </c>
      <c r="G23" s="538">
        <v>0</v>
      </c>
      <c r="H23" s="552">
        <f t="shared" ref="H23:H25" si="3">+G23*E23</f>
        <v>0</v>
      </c>
      <c r="I23" s="439"/>
    </row>
    <row r="24" spans="1:9">
      <c r="A24" s="529" cm="1">
        <f t="array" ref="A24">IF(COUNTA(A$4:A23)=0,1,LOOKUP(2,1/(A$4:A23&lt;&gt;""),A$4:A23)+1)</f>
        <v>7</v>
      </c>
      <c r="B24" s="193" t="s">
        <v>64</v>
      </c>
      <c r="C24" s="537" t="s">
        <v>23</v>
      </c>
      <c r="D24" s="538"/>
      <c r="E24" s="538">
        <v>360</v>
      </c>
      <c r="F24" s="585" t="s">
        <v>18</v>
      </c>
      <c r="G24" s="538">
        <v>0</v>
      </c>
      <c r="H24" s="552">
        <f t="shared" si="3"/>
        <v>0</v>
      </c>
      <c r="I24" s="439"/>
    </row>
    <row r="25" spans="1:9" ht="78.75" customHeight="1">
      <c r="A25" s="529" cm="1">
        <f t="array" ref="A25">IF(COUNTA(A$4:A24)=0,1,LOOKUP(2,1/(A$4:A24&lt;&gt;""),A$4:A24)+1)</f>
        <v>8</v>
      </c>
      <c r="B25" s="533" t="s">
        <v>353</v>
      </c>
      <c r="C25" s="534" t="s">
        <v>354</v>
      </c>
      <c r="D25" s="534"/>
      <c r="E25" s="551">
        <v>282</v>
      </c>
      <c r="F25" s="535" t="s">
        <v>18</v>
      </c>
      <c r="G25" s="536">
        <v>0</v>
      </c>
      <c r="H25" s="539">
        <f t="shared" si="3"/>
        <v>0</v>
      </c>
      <c r="I25" s="771"/>
    </row>
    <row r="26" spans="1:9">
      <c r="A26" s="609"/>
      <c r="B26" s="607">
        <v>28</v>
      </c>
      <c r="C26" s="612" t="s">
        <v>65</v>
      </c>
      <c r="D26" s="612"/>
      <c r="E26" s="676"/>
      <c r="F26" s="677"/>
      <c r="G26" s="676"/>
      <c r="H26" s="678"/>
    </row>
    <row r="27" spans="1:9" ht="63.75">
      <c r="A27" s="529" cm="1">
        <f t="array" ref="A27">IF(COUNTA(A$4:A26)=0,1,LOOKUP(2,1/(A$4:A26&lt;&gt;""),A$4:A26)+1)</f>
        <v>9</v>
      </c>
      <c r="B27" s="148" t="s">
        <v>141</v>
      </c>
      <c r="C27" s="537" t="s">
        <v>136</v>
      </c>
      <c r="D27" s="537"/>
      <c r="E27" s="538">
        <v>355</v>
      </c>
      <c r="F27" s="585" t="s">
        <v>18</v>
      </c>
      <c r="G27" s="538">
        <v>0</v>
      </c>
      <c r="H27" s="552">
        <f>E27*G27</f>
        <v>0</v>
      </c>
      <c r="I27" s="440"/>
    </row>
    <row r="28" spans="1:9">
      <c r="A28" s="144"/>
      <c r="B28" s="145">
        <v>29</v>
      </c>
      <c r="C28" s="616" t="s">
        <v>68</v>
      </c>
      <c r="D28" s="616"/>
      <c r="E28" s="217"/>
      <c r="F28" s="218"/>
      <c r="G28" s="219"/>
      <c r="H28" s="220"/>
    </row>
    <row r="29" spans="1:9" ht="51">
      <c r="A29" s="529" cm="1">
        <f t="array" ref="A29">IF(COUNTA(A$4:A28)=0,1,LOOKUP(2,1/(A$4:A28&lt;&gt;""),A$4:A28)+1)</f>
        <v>10</v>
      </c>
      <c r="B29" s="148" t="s">
        <v>61</v>
      </c>
      <c r="C29" s="537" t="s">
        <v>121</v>
      </c>
      <c r="D29" s="537"/>
      <c r="E29" s="538">
        <f>+E16</f>
        <v>560</v>
      </c>
      <c r="F29" s="585" t="s">
        <v>15</v>
      </c>
      <c r="G29" s="538">
        <v>0</v>
      </c>
      <c r="H29" s="552">
        <f t="shared" ref="H29" si="4">+G29*E29</f>
        <v>0</v>
      </c>
    </row>
    <row r="30" spans="1:9">
      <c r="A30" s="212"/>
      <c r="B30" s="213">
        <v>2</v>
      </c>
      <c r="C30" s="214" t="str">
        <f>C12&amp;" - skupaj"</f>
        <v>ZEMELJSKA DELA - skupaj</v>
      </c>
      <c r="D30" s="214"/>
      <c r="E30" s="221"/>
      <c r="F30" s="221"/>
      <c r="G30" s="215"/>
      <c r="H30" s="216">
        <f>SUM(H15:H29)</f>
        <v>0</v>
      </c>
    </row>
    <row r="31" spans="1:9">
      <c r="A31" s="212"/>
      <c r="B31" s="213">
        <v>4</v>
      </c>
      <c r="C31" s="214" t="s">
        <v>38</v>
      </c>
      <c r="D31" s="214"/>
      <c r="E31" s="221"/>
      <c r="F31" s="221"/>
      <c r="G31" s="215"/>
      <c r="H31" s="216"/>
    </row>
    <row r="32" spans="1:9">
      <c r="A32" s="629"/>
      <c r="B32" s="630">
        <v>41</v>
      </c>
      <c r="C32" s="631" t="s">
        <v>135</v>
      </c>
      <c r="D32" s="605"/>
      <c r="E32" s="632"/>
      <c r="F32" s="605"/>
      <c r="G32" s="605"/>
      <c r="H32" s="633"/>
    </row>
    <row r="33" spans="1:13" ht="51">
      <c r="A33" s="634">
        <v>1</v>
      </c>
      <c r="B33" s="533" t="s">
        <v>133</v>
      </c>
      <c r="C33" s="534" t="s">
        <v>134</v>
      </c>
      <c r="D33" s="537"/>
      <c r="E33" s="637">
        <v>94</v>
      </c>
      <c r="F33" s="535" t="s">
        <v>26</v>
      </c>
      <c r="G33" s="536">
        <v>0</v>
      </c>
      <c r="H33" s="539">
        <f t="shared" ref="H33" si="5">+G33*E33</f>
        <v>0</v>
      </c>
    </row>
    <row r="34" spans="1:13">
      <c r="A34" s="629"/>
      <c r="B34" s="630">
        <v>42</v>
      </c>
      <c r="C34" s="631" t="s">
        <v>70</v>
      </c>
      <c r="D34" s="605"/>
      <c r="E34" s="632"/>
      <c r="F34" s="605"/>
      <c r="G34" s="605"/>
      <c r="H34" s="633"/>
    </row>
    <row r="35" spans="1:13" ht="38.25">
      <c r="A35" s="529" cm="1">
        <f t="array" ref="A35">IF(COUNTA(A$4:A34)=0,1,LOOKUP(2,1/(A$4:A34&lt;&gt;""),A$4:A34)+1)</f>
        <v>2</v>
      </c>
      <c r="B35" s="193" t="s">
        <v>122</v>
      </c>
      <c r="C35" s="537" t="s">
        <v>123</v>
      </c>
      <c r="D35" s="602" t="s">
        <v>451</v>
      </c>
      <c r="E35" s="538">
        <v>63</v>
      </c>
      <c r="F35" s="585" t="s">
        <v>10</v>
      </c>
      <c r="G35" s="538">
        <v>0</v>
      </c>
      <c r="H35" s="552">
        <f>+G35*E35</f>
        <v>0</v>
      </c>
    </row>
    <row r="36" spans="1:13">
      <c r="A36" s="629"/>
      <c r="B36" s="630">
        <v>44</v>
      </c>
      <c r="C36" s="631" t="s">
        <v>234</v>
      </c>
      <c r="D36" s="605"/>
      <c r="E36" s="632"/>
      <c r="F36" s="605"/>
      <c r="G36" s="605"/>
      <c r="H36" s="633"/>
    </row>
    <row r="37" spans="1:13" ht="63.75">
      <c r="A37" s="762" cm="1">
        <f t="array" ref="A37">IF(COUNTA(A$3:A36)=0,1,LOOKUP(2,1/(A$3:A36&lt;&gt;""),A$3:A36)+1)</f>
        <v>3</v>
      </c>
      <c r="B37" s="763" t="s">
        <v>496</v>
      </c>
      <c r="C37" s="764" t="s">
        <v>497</v>
      </c>
      <c r="D37" s="602" t="s">
        <v>503</v>
      </c>
      <c r="E37" s="538">
        <v>2</v>
      </c>
      <c r="F37" s="765" t="s">
        <v>10</v>
      </c>
      <c r="G37" s="766">
        <v>0</v>
      </c>
      <c r="H37" s="767">
        <f t="shared" ref="H37" si="6">+G37*E37</f>
        <v>0</v>
      </c>
    </row>
    <row r="38" spans="1:13" ht="38.25">
      <c r="A38" s="64" cm="1">
        <f t="array" ref="A38">IF(COUNTA(A$3:A37)=0,1,LOOKUP(2,1/(A$3:A37&lt;&gt;""),A$3:A37)+1)</f>
        <v>4</v>
      </c>
      <c r="B38" s="768" t="s">
        <v>504</v>
      </c>
      <c r="C38" s="769" t="s">
        <v>505</v>
      </c>
      <c r="D38" s="602"/>
      <c r="E38" s="538">
        <v>2</v>
      </c>
      <c r="F38" s="765" t="s">
        <v>10</v>
      </c>
      <c r="G38" s="766">
        <v>0</v>
      </c>
      <c r="H38" s="767">
        <f t="shared" ref="H38" si="7">+G38*E38</f>
        <v>0</v>
      </c>
    </row>
    <row r="39" spans="1:13">
      <c r="A39" s="212"/>
      <c r="B39" s="213">
        <v>4</v>
      </c>
      <c r="C39" s="214" t="str">
        <f>C31&amp;" - skupaj"</f>
        <v>ODVODNJAVANJE - skupaj</v>
      </c>
      <c r="D39" s="214"/>
      <c r="E39" s="221"/>
      <c r="F39" s="221"/>
      <c r="G39" s="215"/>
      <c r="H39" s="216">
        <f>+SUM(H33:H38)</f>
        <v>0</v>
      </c>
    </row>
    <row r="40" spans="1:13">
      <c r="A40" s="212"/>
      <c r="B40" s="213">
        <v>5</v>
      </c>
      <c r="C40" s="214" t="s">
        <v>24</v>
      </c>
      <c r="D40" s="214"/>
      <c r="E40" s="221"/>
      <c r="F40" s="221"/>
      <c r="G40" s="215"/>
      <c r="H40" s="216"/>
    </row>
    <row r="41" spans="1:13">
      <c r="A41" s="609"/>
      <c r="B41" s="607">
        <v>51</v>
      </c>
      <c r="C41" s="612" t="s">
        <v>31</v>
      </c>
      <c r="D41" s="612"/>
      <c r="E41" s="676"/>
      <c r="F41" s="677"/>
      <c r="G41" s="676"/>
      <c r="H41" s="678"/>
    </row>
    <row r="42" spans="1:13">
      <c r="A42" s="529">
        <v>1</v>
      </c>
      <c r="B42" s="533" t="s">
        <v>345</v>
      </c>
      <c r="C42" s="534" t="s">
        <v>346</v>
      </c>
      <c r="D42" s="679"/>
      <c r="E42" s="671">
        <v>350</v>
      </c>
      <c r="F42" s="535" t="s">
        <v>18</v>
      </c>
      <c r="G42" s="536">
        <v>0</v>
      </c>
      <c r="H42" s="539">
        <f t="shared" ref="H42:H43" si="8">+G42*E42</f>
        <v>0</v>
      </c>
    </row>
    <row r="43" spans="1:13" ht="25.5">
      <c r="A43" s="529" cm="1">
        <f t="array" ref="A43">IF(COUNTA(A$4:A42)=0,1,LOOKUP(2,1/(A$4:A42&lt;&gt;""),A$4:A42)+1)</f>
        <v>2</v>
      </c>
      <c r="B43" s="533" t="s">
        <v>76</v>
      </c>
      <c r="C43" s="534" t="s">
        <v>77</v>
      </c>
      <c r="D43" s="679"/>
      <c r="E43" s="671">
        <v>350</v>
      </c>
      <c r="F43" s="535" t="s">
        <v>18</v>
      </c>
      <c r="G43" s="536">
        <v>0</v>
      </c>
      <c r="H43" s="539">
        <f t="shared" si="8"/>
        <v>0</v>
      </c>
    </row>
    <row r="44" spans="1:13" ht="25.5">
      <c r="A44" s="529" cm="1">
        <f t="array" ref="A44">IF(COUNTA(A$4:A43)=0,1,LOOKUP(2,1/(A$4:A43&lt;&gt;""),A$4:A43)+1)</f>
        <v>3</v>
      </c>
      <c r="B44" s="533" t="s">
        <v>73</v>
      </c>
      <c r="C44" s="534" t="s">
        <v>74</v>
      </c>
      <c r="D44" s="553"/>
      <c r="E44" s="671">
        <v>80</v>
      </c>
      <c r="F44" s="535" t="s">
        <v>18</v>
      </c>
      <c r="G44" s="536">
        <v>0</v>
      </c>
      <c r="H44" s="539">
        <f t="shared" ref="H44" si="9">+G44*E44</f>
        <v>0</v>
      </c>
    </row>
    <row r="45" spans="1:13">
      <c r="A45" s="609"/>
      <c r="B45" s="607">
        <v>52</v>
      </c>
      <c r="C45" s="612" t="s">
        <v>33</v>
      </c>
      <c r="D45" s="612"/>
      <c r="E45" s="676"/>
      <c r="F45" s="677"/>
      <c r="G45" s="676"/>
      <c r="H45" s="678"/>
    </row>
    <row r="46" spans="1:13" ht="51">
      <c r="A46" s="529" cm="1">
        <f t="array" ref="A46">IF(COUNTA(A$4:A45)=0,1,LOOKUP(2,1/(A$4:A45&lt;&gt;""),A$4:A45)+1)</f>
        <v>4</v>
      </c>
      <c r="B46" s="533" t="s">
        <v>126</v>
      </c>
      <c r="C46" s="534" t="s">
        <v>127</v>
      </c>
      <c r="D46" s="534"/>
      <c r="E46" s="671">
        <v>2435</v>
      </c>
      <c r="F46" s="535" t="s">
        <v>35</v>
      </c>
      <c r="G46" s="536">
        <v>0</v>
      </c>
      <c r="H46" s="539">
        <f>+G46*E46</f>
        <v>0</v>
      </c>
    </row>
    <row r="47" spans="1:13" ht="38.25">
      <c r="A47" s="529" cm="1">
        <f t="array" ref="A47">IF(COUNTA(A$4:A46)=0,1,LOOKUP(2,1/(A$4:A46&lt;&gt;""),A$4:A46)+1)</f>
        <v>5</v>
      </c>
      <c r="B47" s="533" t="s">
        <v>128</v>
      </c>
      <c r="C47" s="534" t="s">
        <v>129</v>
      </c>
      <c r="D47" s="534"/>
      <c r="E47" s="671">
        <v>7971</v>
      </c>
      <c r="F47" s="535" t="s">
        <v>35</v>
      </c>
      <c r="G47" s="536">
        <v>0</v>
      </c>
      <c r="H47" s="539">
        <f>+G47*E47</f>
        <v>0</v>
      </c>
      <c r="M47" s="784"/>
    </row>
    <row r="48" spans="1:13" ht="38.25">
      <c r="A48" s="529" cm="1">
        <f t="array" ref="A48">IF(COUNTA(A$3:A47)=0,1,LOOKUP(2,1/(A$3:A47&lt;&gt;""),A$3:A47)+1)</f>
        <v>6</v>
      </c>
      <c r="B48" s="533" t="s">
        <v>139</v>
      </c>
      <c r="C48" s="534" t="s">
        <v>140</v>
      </c>
      <c r="D48" s="550" t="s">
        <v>452</v>
      </c>
      <c r="E48" s="671">
        <v>12034</v>
      </c>
      <c r="F48" s="535" t="s">
        <v>35</v>
      </c>
      <c r="G48" s="536">
        <v>0</v>
      </c>
      <c r="H48" s="539">
        <f t="shared" ref="H48" si="10">+G48*E48</f>
        <v>0</v>
      </c>
    </row>
    <row r="49" spans="1:13">
      <c r="A49" s="609"/>
      <c r="B49" s="607">
        <v>53</v>
      </c>
      <c r="C49" s="612" t="s">
        <v>30</v>
      </c>
      <c r="D49" s="612"/>
      <c r="E49" s="676"/>
      <c r="F49" s="677"/>
      <c r="G49" s="676"/>
      <c r="H49" s="678"/>
    </row>
    <row r="50" spans="1:13" ht="25.5">
      <c r="A50" s="762" cm="1">
        <f t="array" ref="A50">IF(COUNTA(A$3:A49)=0,1,LOOKUP(2,1/(A$3:A49&lt;&gt;""),A$3:A49)+1)</f>
        <v>7</v>
      </c>
      <c r="B50" s="763" t="s">
        <v>494</v>
      </c>
      <c r="C50" s="764" t="s">
        <v>495</v>
      </c>
      <c r="D50" s="537"/>
      <c r="E50" s="538">
        <v>10</v>
      </c>
      <c r="F50" s="585" t="s">
        <v>15</v>
      </c>
      <c r="G50" s="538">
        <v>0</v>
      </c>
      <c r="H50" s="552">
        <f>+G50*E50</f>
        <v>0</v>
      </c>
      <c r="I50" s="440"/>
      <c r="M50" s="785"/>
    </row>
    <row r="51" spans="1:13" ht="38.25">
      <c r="A51" s="529" cm="1">
        <f t="array" ref="A51">IF(COUNTA(A$4:A50)=0,1,LOOKUP(2,1/(A$4:A50&lt;&gt;""),A$4:A50)+1)</f>
        <v>8</v>
      </c>
      <c r="B51" s="533" t="s">
        <v>89</v>
      </c>
      <c r="C51" s="534" t="s">
        <v>88</v>
      </c>
      <c r="D51" s="550" t="s">
        <v>454</v>
      </c>
      <c r="E51" s="549">
        <v>187</v>
      </c>
      <c r="F51" s="535" t="s">
        <v>15</v>
      </c>
      <c r="G51" s="536">
        <v>0</v>
      </c>
      <c r="H51" s="539">
        <f t="shared" ref="H51:H52" si="11">+G51*E51</f>
        <v>0</v>
      </c>
      <c r="I51" s="440"/>
    </row>
    <row r="52" spans="1:13">
      <c r="A52" s="529" cm="1">
        <f t="array" ref="A52">IF(COUNTA(A$4:A51)=0,1,LOOKUP(2,1/(A$4:A51&lt;&gt;""),A$4:A51)+1)</f>
        <v>9</v>
      </c>
      <c r="B52" s="533" t="s">
        <v>86</v>
      </c>
      <c r="C52" s="534" t="s">
        <v>85</v>
      </c>
      <c r="D52" s="636"/>
      <c r="E52" s="538">
        <v>62</v>
      </c>
      <c r="F52" s="535" t="s">
        <v>18</v>
      </c>
      <c r="G52" s="536">
        <v>0</v>
      </c>
      <c r="H52" s="539">
        <f t="shared" si="11"/>
        <v>0</v>
      </c>
      <c r="I52" s="440"/>
    </row>
    <row r="53" spans="1:13">
      <c r="A53" s="629"/>
      <c r="B53" s="630">
        <v>56</v>
      </c>
      <c r="C53" s="642" t="s">
        <v>104</v>
      </c>
      <c r="D53" s="650"/>
      <c r="E53" s="651"/>
      <c r="F53" s="632"/>
      <c r="G53" s="605"/>
      <c r="H53" s="606"/>
    </row>
    <row r="54" spans="1:13" ht="63.75">
      <c r="A54" s="147" cm="1">
        <f t="array" ref="A54">IF(COUNTA(A$9:A53)=0,1,LOOKUP(2,1/(A$9:A53&lt;&gt;""),A$9:A53)+1)</f>
        <v>10</v>
      </c>
      <c r="B54" s="193" t="s">
        <v>61</v>
      </c>
      <c r="C54" s="537" t="s">
        <v>162</v>
      </c>
      <c r="D54" s="550" t="s">
        <v>479</v>
      </c>
      <c r="E54" s="538">
        <v>792</v>
      </c>
      <c r="F54" s="585" t="s">
        <v>26</v>
      </c>
      <c r="G54" s="538">
        <v>0</v>
      </c>
      <c r="H54" s="552">
        <f>+E54*G54</f>
        <v>0</v>
      </c>
      <c r="I54" s="782"/>
    </row>
    <row r="55" spans="1:13">
      <c r="A55" s="652"/>
      <c r="B55" s="653">
        <v>58</v>
      </c>
      <c r="C55" s="654" t="s">
        <v>109</v>
      </c>
      <c r="D55" s="650"/>
      <c r="E55" s="650"/>
      <c r="F55" s="650"/>
      <c r="G55" s="650"/>
      <c r="H55" s="655"/>
    </row>
    <row r="56" spans="1:13" ht="51">
      <c r="A56" s="529" cm="1">
        <f t="array" ref="A56">IF(COUNTA(A$4:A55)=0,1,LOOKUP(2,1/(A$4:A55&lt;&gt;""),A$4:A55)+1)</f>
        <v>11</v>
      </c>
      <c r="B56" s="669" t="s">
        <v>61</v>
      </c>
      <c r="C56" s="670" t="s">
        <v>509</v>
      </c>
      <c r="D56" s="537"/>
      <c r="E56" s="538">
        <v>94</v>
      </c>
      <c r="F56" s="656" t="s">
        <v>26</v>
      </c>
      <c r="G56" s="657">
        <v>0</v>
      </c>
      <c r="H56" s="658">
        <f>E56*G56</f>
        <v>0</v>
      </c>
    </row>
    <row r="57" spans="1:13">
      <c r="A57" s="609"/>
      <c r="B57" s="607">
        <v>59</v>
      </c>
      <c r="C57" s="612" t="s">
        <v>84</v>
      </c>
      <c r="D57" s="612"/>
      <c r="E57" s="676"/>
      <c r="F57" s="677"/>
      <c r="G57" s="676"/>
      <c r="H57" s="678"/>
    </row>
    <row r="58" spans="1:13" ht="38.25">
      <c r="A58" s="147" cm="1">
        <f t="array" ref="A58">IF(COUNTA(A$9:A57)=0,1,LOOKUP(2,1/(A$9:A57&lt;&gt;""),A$9:A57)+1)</f>
        <v>12</v>
      </c>
      <c r="B58" s="533" t="s">
        <v>131</v>
      </c>
      <c r="C58" s="534" t="s">
        <v>132</v>
      </c>
      <c r="D58" s="659" t="s">
        <v>456</v>
      </c>
      <c r="E58" s="538">
        <v>51.8</v>
      </c>
      <c r="F58" s="585" t="s">
        <v>12</v>
      </c>
      <c r="G58" s="538">
        <v>0</v>
      </c>
      <c r="H58" s="552">
        <f>+G58*E58</f>
        <v>0</v>
      </c>
    </row>
    <row r="59" spans="1:13">
      <c r="A59" s="680"/>
      <c r="B59" s="681"/>
      <c r="C59" s="682" t="s">
        <v>102</v>
      </c>
      <c r="D59" s="682"/>
      <c r="E59" s="683"/>
      <c r="F59" s="684"/>
      <c r="G59" s="684"/>
      <c r="H59" s="685"/>
    </row>
    <row r="60" spans="1:13" ht="25.5">
      <c r="A60" s="147" cm="1">
        <f t="array" ref="A60">IF(COUNTA(A$9:A59)=0,1,LOOKUP(2,1/(A$9:A59&lt;&gt;""),A$9:A59)+1)</f>
        <v>13</v>
      </c>
      <c r="B60" s="686" t="s">
        <v>61</v>
      </c>
      <c r="C60" s="597" t="s">
        <v>380</v>
      </c>
      <c r="D60" s="659" t="s">
        <v>444</v>
      </c>
      <c r="E60" s="598">
        <v>14</v>
      </c>
      <c r="F60" s="538" t="s">
        <v>10</v>
      </c>
      <c r="G60" s="538">
        <v>0</v>
      </c>
      <c r="H60" s="552">
        <f>+G60*E60</f>
        <v>0</v>
      </c>
    </row>
    <row r="61" spans="1:13">
      <c r="A61" s="212"/>
      <c r="B61" s="213">
        <v>5</v>
      </c>
      <c r="C61" s="214" t="str">
        <f>C40&amp;" - skupaj"</f>
        <v>GRADBENA IN OBRTNIŠKA DELA - skupaj</v>
      </c>
      <c r="D61" s="214"/>
      <c r="E61" s="221"/>
      <c r="F61" s="215"/>
      <c r="G61" s="215"/>
      <c r="H61" s="216">
        <f>SUM(H42:H60)</f>
        <v>0</v>
      </c>
    </row>
    <row r="62" spans="1:13">
      <c r="A62" s="161"/>
      <c r="B62" s="56"/>
      <c r="C62" s="63"/>
      <c r="D62" s="63"/>
      <c r="E62" s="160"/>
      <c r="F62" s="149"/>
      <c r="G62" s="156"/>
      <c r="H62" s="157"/>
    </row>
    <row r="63" spans="1:13">
      <c r="A63" s="150" t="s">
        <v>2</v>
      </c>
      <c r="B63" s="153"/>
      <c r="C63" s="162" t="s">
        <v>39</v>
      </c>
      <c r="D63" s="162"/>
      <c r="E63" s="152"/>
      <c r="F63" s="153"/>
      <c r="G63" s="155"/>
      <c r="H63" s="159" t="s">
        <v>40</v>
      </c>
    </row>
    <row r="64" spans="1:13">
      <c r="A64" s="165">
        <v>1</v>
      </c>
      <c r="B64" s="158"/>
      <c r="C64" s="27" t="str">
        <f>+C7</f>
        <v>PREDDELA</v>
      </c>
      <c r="D64" s="27"/>
      <c r="E64" s="29"/>
      <c r="F64" s="158"/>
      <c r="G64" s="163"/>
      <c r="H64" s="164">
        <f>+H11</f>
        <v>0</v>
      </c>
    </row>
    <row r="65" spans="1:8">
      <c r="A65" s="165">
        <f>+A64+1</f>
        <v>2</v>
      </c>
      <c r="B65" s="158"/>
      <c r="C65" s="31" t="str">
        <f>+C12</f>
        <v>ZEMELJSKA DELA</v>
      </c>
      <c r="D65" s="31"/>
      <c r="E65" s="29"/>
      <c r="F65" s="158"/>
      <c r="G65" s="163"/>
      <c r="H65" s="45">
        <f>+H30</f>
        <v>0</v>
      </c>
    </row>
    <row r="66" spans="1:8">
      <c r="A66" s="165">
        <f>+A65+1</f>
        <v>3</v>
      </c>
      <c r="B66" s="158"/>
      <c r="C66" s="27" t="str">
        <f>+C31</f>
        <v>ODVODNJAVANJE</v>
      </c>
      <c r="D66" s="27"/>
      <c r="E66" s="29"/>
      <c r="F66" s="158"/>
      <c r="G66" s="163"/>
      <c r="H66" s="45">
        <f>+H39</f>
        <v>0</v>
      </c>
    </row>
    <row r="67" spans="1:8">
      <c r="A67" s="165">
        <f>+A66+1</f>
        <v>4</v>
      </c>
      <c r="B67" s="158"/>
      <c r="C67" s="27" t="str">
        <f>+C40</f>
        <v>GRADBENA IN OBRTNIŠKA DELA</v>
      </c>
      <c r="D67" s="27"/>
      <c r="E67" s="29"/>
      <c r="F67" s="158"/>
      <c r="G67" s="163"/>
      <c r="H67" s="45">
        <f>+H61</f>
        <v>0</v>
      </c>
    </row>
    <row r="68" spans="1:8" ht="15.75" thickBot="1">
      <c r="A68" s="154"/>
      <c r="B68" s="151"/>
      <c r="C68" s="131"/>
      <c r="D68" s="131"/>
      <c r="E68" s="133"/>
      <c r="F68" s="151"/>
      <c r="G68" s="205"/>
      <c r="H68" s="135"/>
    </row>
    <row r="69" spans="1:8" ht="15.75" thickTop="1">
      <c r="A69" s="46"/>
      <c r="B69" s="206" t="s">
        <v>82</v>
      </c>
      <c r="C69" s="207"/>
      <c r="D69" s="207"/>
      <c r="E69" s="48"/>
      <c r="F69" s="48"/>
      <c r="G69" s="208"/>
      <c r="H69" s="209">
        <f>SUM(H64:H67)</f>
        <v>0</v>
      </c>
    </row>
  </sheetData>
  <mergeCells count="1">
    <mergeCell ref="E1:H3"/>
  </mergeCells>
  <conditionalFormatting sqref="D32">
    <cfRule type="cellIs" dxfId="64" priority="8" operator="between">
      <formula>0.000001</formula>
      <formula>1000000000000000</formula>
    </cfRule>
  </conditionalFormatting>
  <conditionalFormatting sqref="D34">
    <cfRule type="cellIs" dxfId="63" priority="9" operator="between">
      <formula>0.000001</formula>
      <formula>1000000000000000</formula>
    </cfRule>
  </conditionalFormatting>
  <conditionalFormatting sqref="D36">
    <cfRule type="cellIs" dxfId="62" priority="1" operator="between">
      <formula>0.000001</formula>
      <formula>1000000000000000</formula>
    </cfRule>
  </conditionalFormatting>
  <conditionalFormatting sqref="D22:E24">
    <cfRule type="cellIs" dxfId="61" priority="5" operator="between">
      <formula>0.000001</formula>
      <formula>1000000000000000</formula>
    </cfRule>
  </conditionalFormatting>
  <conditionalFormatting sqref="E20">
    <cfRule type="cellIs" dxfId="60" priority="2" operator="between">
      <formula>0.000001</formula>
      <formula>1000000000000000</formula>
    </cfRule>
  </conditionalFormatting>
  <conditionalFormatting sqref="E28">
    <cfRule type="cellIs" dxfId="59" priority="10" operator="between">
      <formula>0.000001</formula>
      <formula>1000000000000000</formula>
    </cfRule>
  </conditionalFormatting>
  <conditionalFormatting sqref="E33">
    <cfRule type="cellIs" dxfId="58" priority="7" operator="between">
      <formula>0.000001</formula>
      <formula>1000000000000000</formula>
    </cfRule>
  </conditionalFormatting>
  <conditionalFormatting sqref="E35 E37:E38">
    <cfRule type="cellIs" dxfId="57" priority="4" operator="between">
      <formula>0.000001</formula>
      <formula>1000000000000000</formula>
    </cfRule>
  </conditionalFormatting>
  <conditionalFormatting sqref="E52">
    <cfRule type="cellIs" dxfId="56" priority="3"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E0183-4FFD-4FB9-B4C4-55056B3045E9}">
  <sheetPr>
    <tabColor theme="4"/>
  </sheetPr>
  <dimension ref="A1:M70"/>
  <sheetViews>
    <sheetView topLeftCell="A55" workbookViewId="0">
      <selection activeCell="A57" sqref="A57:C57"/>
    </sheetView>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1.85546875" customWidth="1"/>
    <col min="9" max="9" width="9.140625" style="438"/>
  </cols>
  <sheetData>
    <row r="1" spans="1:8" ht="18.75">
      <c r="A1" s="167" t="s">
        <v>0</v>
      </c>
      <c r="B1" s="168"/>
      <c r="C1" s="169"/>
      <c r="D1" s="169"/>
      <c r="E1" s="872" t="s">
        <v>99</v>
      </c>
      <c r="F1" s="872"/>
      <c r="G1" s="872"/>
      <c r="H1" s="872"/>
    </row>
    <row r="2" spans="1:8" ht="16.5">
      <c r="A2" s="3" t="s">
        <v>1</v>
      </c>
      <c r="B2" s="170"/>
      <c r="C2" s="171"/>
      <c r="D2" s="171"/>
      <c r="E2" s="872"/>
      <c r="F2" s="872"/>
      <c r="G2" s="872"/>
      <c r="H2" s="872"/>
    </row>
    <row r="3" spans="1:8" ht="16.5">
      <c r="A3" s="3"/>
      <c r="B3" s="170"/>
      <c r="C3" s="171"/>
      <c r="D3" s="171"/>
      <c r="E3" s="872"/>
      <c r="F3" s="872"/>
      <c r="G3" s="872"/>
      <c r="H3" s="872"/>
    </row>
    <row r="4" spans="1:8" ht="16.5">
      <c r="A4" s="493" t="s">
        <v>316</v>
      </c>
      <c r="B4" s="494"/>
      <c r="C4" s="494"/>
      <c r="D4" s="494"/>
      <c r="E4" s="32"/>
      <c r="F4" s="32"/>
      <c r="G4" s="32"/>
      <c r="H4" s="264" t="s">
        <v>507</v>
      </c>
    </row>
    <row r="5" spans="1:8" ht="16.5">
      <c r="A5" s="496" t="s">
        <v>398</v>
      </c>
      <c r="B5" s="497"/>
      <c r="C5" s="497"/>
      <c r="D5" s="497"/>
      <c r="E5" s="500"/>
      <c r="F5" s="500"/>
      <c r="G5" s="500"/>
      <c r="H5" s="501"/>
    </row>
    <row r="6" spans="1:8">
      <c r="A6" s="147" t="s">
        <v>2</v>
      </c>
      <c r="B6" s="148" t="s">
        <v>97</v>
      </c>
      <c r="C6" s="210" t="s">
        <v>3</v>
      </c>
      <c r="D6" s="210" t="s">
        <v>46</v>
      </c>
      <c r="E6" s="193" t="s">
        <v>5</v>
      </c>
      <c r="F6" s="194" t="s">
        <v>4</v>
      </c>
      <c r="G6" s="194" t="s">
        <v>6</v>
      </c>
      <c r="H6" s="211" t="s">
        <v>7</v>
      </c>
    </row>
    <row r="7" spans="1:8">
      <c r="A7" s="212"/>
      <c r="B7" s="213">
        <v>1</v>
      </c>
      <c r="C7" s="214" t="s">
        <v>8</v>
      </c>
      <c r="D7" s="687"/>
      <c r="E7" s="673"/>
      <c r="F7" s="674"/>
      <c r="G7" s="674"/>
      <c r="H7" s="675"/>
    </row>
    <row r="8" spans="1:8">
      <c r="A8" s="144"/>
      <c r="B8" s="145">
        <v>11</v>
      </c>
      <c r="C8" s="146" t="s">
        <v>9</v>
      </c>
      <c r="D8" s="688"/>
      <c r="E8" s="519"/>
      <c r="F8" s="520"/>
      <c r="G8" s="521"/>
      <c r="H8" s="522"/>
    </row>
    <row r="9" spans="1:8" ht="25.5">
      <c r="A9" s="147">
        <v>1</v>
      </c>
      <c r="B9" s="148">
        <v>111652</v>
      </c>
      <c r="C9" s="537" t="s">
        <v>115</v>
      </c>
      <c r="D9" s="602"/>
      <c r="E9" s="538">
        <v>19</v>
      </c>
      <c r="F9" s="585" t="s">
        <v>10</v>
      </c>
      <c r="G9" s="538">
        <v>0</v>
      </c>
      <c r="H9" s="552">
        <f>+E9*G9</f>
        <v>0</v>
      </c>
    </row>
    <row r="10" spans="1:8">
      <c r="A10" s="529" cm="1">
        <f t="array" ref="A10">IF(COUNTA(A$4:A9)=0,1,LOOKUP(2,1/(A$4:A9&lt;&gt;""),A$4:A9)+1)</f>
        <v>2</v>
      </c>
      <c r="B10" s="148">
        <v>111653</v>
      </c>
      <c r="C10" s="537" t="s">
        <v>11</v>
      </c>
      <c r="D10" s="602"/>
      <c r="E10" s="538">
        <v>167</v>
      </c>
      <c r="F10" s="585" t="s">
        <v>12</v>
      </c>
      <c r="G10" s="538">
        <v>0</v>
      </c>
      <c r="H10" s="552">
        <f t="shared" ref="H10" si="0">+E10*G10</f>
        <v>0</v>
      </c>
    </row>
    <row r="11" spans="1:8">
      <c r="A11" s="212"/>
      <c r="B11" s="213">
        <v>1</v>
      </c>
      <c r="C11" s="674" t="str">
        <f>C7&amp;" - skupaj"</f>
        <v>PREDDELA - skupaj</v>
      </c>
      <c r="D11" s="689"/>
      <c r="E11" s="215"/>
      <c r="F11" s="215"/>
      <c r="G11" s="215"/>
      <c r="H11" s="216">
        <f>SUM(H9:H10)</f>
        <v>0</v>
      </c>
    </row>
    <row r="12" spans="1:8">
      <c r="A12" s="212"/>
      <c r="B12" s="213">
        <v>2</v>
      </c>
      <c r="C12" s="674" t="s">
        <v>13</v>
      </c>
      <c r="D12" s="689"/>
      <c r="E12" s="215"/>
      <c r="F12" s="215"/>
      <c r="G12" s="215"/>
      <c r="H12" s="216"/>
    </row>
    <row r="13" spans="1:8">
      <c r="A13" s="609"/>
      <c r="B13" s="607">
        <v>21</v>
      </c>
      <c r="C13" s="612" t="s">
        <v>14</v>
      </c>
      <c r="D13" s="690"/>
      <c r="E13" s="676"/>
      <c r="F13" s="677"/>
      <c r="G13" s="676"/>
      <c r="H13" s="678"/>
    </row>
    <row r="14" spans="1:8" ht="38.25">
      <c r="A14" s="595"/>
      <c r="B14" s="596"/>
      <c r="C14" s="547" t="s">
        <v>411</v>
      </c>
      <c r="D14" s="691"/>
      <c r="E14" s="598"/>
      <c r="F14" s="599"/>
      <c r="G14" s="600"/>
      <c r="H14" s="601"/>
    </row>
    <row r="15" spans="1:8" ht="25.5">
      <c r="A15" s="529">
        <v>1</v>
      </c>
      <c r="B15" s="533" t="s">
        <v>47</v>
      </c>
      <c r="C15" s="534" t="s">
        <v>120</v>
      </c>
      <c r="D15" s="550"/>
      <c r="E15" s="538">
        <v>134</v>
      </c>
      <c r="F15" s="535" t="s">
        <v>15</v>
      </c>
      <c r="G15" s="536">
        <v>0</v>
      </c>
      <c r="H15" s="539">
        <f t="shared" ref="H15:H16" si="1">+G15*E15</f>
        <v>0</v>
      </c>
    </row>
    <row r="16" spans="1:8" ht="38.25">
      <c r="A16" s="529" cm="1">
        <f t="array" ref="A16">IF(COUNTA(A$4:A15)=0,1,LOOKUP(2,1/(A$4:A15&lt;&gt;""),A$4:A15)+1)</f>
        <v>2</v>
      </c>
      <c r="B16" s="524" t="s">
        <v>51</v>
      </c>
      <c r="C16" s="525" t="s">
        <v>52</v>
      </c>
      <c r="D16" s="692"/>
      <c r="E16" s="538">
        <v>410</v>
      </c>
      <c r="F16" s="585" t="s">
        <v>15</v>
      </c>
      <c r="G16" s="549">
        <v>0</v>
      </c>
      <c r="H16" s="552">
        <f t="shared" si="1"/>
        <v>0</v>
      </c>
    </row>
    <row r="17" spans="1:9">
      <c r="A17" s="609"/>
      <c r="B17" s="607">
        <v>22</v>
      </c>
      <c r="C17" s="612" t="s">
        <v>19</v>
      </c>
      <c r="D17" s="690"/>
      <c r="E17" s="676"/>
      <c r="F17" s="677"/>
      <c r="G17" s="676"/>
      <c r="H17" s="678"/>
    </row>
    <row r="18" spans="1:9" ht="25.5">
      <c r="A18" s="529" cm="1">
        <f t="array" ref="A18">IF(COUNTA(A$4:A17)=0,1,LOOKUP(2,1/(A$4:A17&lt;&gt;""),A$4:A17)+1)</f>
        <v>3</v>
      </c>
      <c r="B18" s="524" t="s">
        <v>55</v>
      </c>
      <c r="C18" s="525" t="s">
        <v>20</v>
      </c>
      <c r="D18" s="692"/>
      <c r="E18" s="538">
        <v>134</v>
      </c>
      <c r="F18" s="585" t="s">
        <v>18</v>
      </c>
      <c r="G18" s="538">
        <v>0</v>
      </c>
      <c r="H18" s="552">
        <f>+G18*E18</f>
        <v>0</v>
      </c>
    </row>
    <row r="19" spans="1:9">
      <c r="A19" s="609"/>
      <c r="B19" s="610">
        <v>24</v>
      </c>
      <c r="C19" s="611" t="s">
        <v>56</v>
      </c>
      <c r="D19" s="580"/>
      <c r="E19" s="591"/>
      <c r="F19" s="592"/>
      <c r="G19" s="593"/>
      <c r="H19" s="594"/>
    </row>
    <row r="20" spans="1:9" ht="25.5">
      <c r="A20" s="529" cm="1">
        <f t="array" ref="A20">IF(COUNTA(A$3:A19)=0,1,LOOKUP(2,1/(A$3:A19&lt;&gt;""),A$3:A19)+1)</f>
        <v>4</v>
      </c>
      <c r="B20" s="533" t="s">
        <v>59</v>
      </c>
      <c r="C20" s="534" t="s">
        <v>60</v>
      </c>
      <c r="D20" s="602" t="s">
        <v>450</v>
      </c>
      <c r="E20" s="551">
        <v>130</v>
      </c>
      <c r="F20" s="535" t="s">
        <v>15</v>
      </c>
      <c r="G20" s="536">
        <v>0</v>
      </c>
      <c r="H20" s="539">
        <f t="shared" ref="H20" si="2">+G20*E20</f>
        <v>0</v>
      </c>
    </row>
    <row r="21" spans="1:9">
      <c r="A21" s="609"/>
      <c r="B21" s="607">
        <v>25</v>
      </c>
      <c r="C21" s="612" t="s">
        <v>22</v>
      </c>
      <c r="D21" s="690"/>
      <c r="E21" s="676"/>
      <c r="F21" s="677"/>
      <c r="G21" s="676"/>
      <c r="H21" s="678"/>
    </row>
    <row r="22" spans="1:9" ht="25.5">
      <c r="A22" s="529" cm="1">
        <f t="array" ref="A22">IF(COUNTA(A$4:A21)=0,1,LOOKUP(2,1/(A$4:A21&lt;&gt;""),A$4:A21)+1)</f>
        <v>5</v>
      </c>
      <c r="B22" s="533" t="s">
        <v>214</v>
      </c>
      <c r="C22" s="534" t="s">
        <v>215</v>
      </c>
      <c r="D22" s="693"/>
      <c r="E22" s="538">
        <v>670</v>
      </c>
      <c r="F22" s="585" t="s">
        <v>18</v>
      </c>
      <c r="G22" s="538">
        <v>0</v>
      </c>
      <c r="H22" s="552">
        <f>+G22*E22</f>
        <v>0</v>
      </c>
      <c r="I22" s="439"/>
    </row>
    <row r="23" spans="1:9" ht="25.5">
      <c r="A23" s="529" cm="1">
        <f t="array" ref="A23">IF(COUNTA(A$4:A22)=0,1,LOOKUP(2,1/(A$4:A22&lt;&gt;""),A$4:A22)+1)</f>
        <v>6</v>
      </c>
      <c r="B23" s="613" t="s">
        <v>62</v>
      </c>
      <c r="C23" s="614" t="s">
        <v>63</v>
      </c>
      <c r="D23" s="693"/>
      <c r="E23" s="538">
        <v>670</v>
      </c>
      <c r="F23" s="585" t="s">
        <v>18</v>
      </c>
      <c r="G23" s="538">
        <v>0</v>
      </c>
      <c r="H23" s="552">
        <f t="shared" ref="H23:H25" si="3">+G23*E23</f>
        <v>0</v>
      </c>
      <c r="I23" s="439"/>
    </row>
    <row r="24" spans="1:9">
      <c r="A24" s="529" cm="1">
        <f t="array" ref="A24">IF(COUNTA(A$4:A23)=0,1,LOOKUP(2,1/(A$4:A23&lt;&gt;""),A$4:A23)+1)</f>
        <v>7</v>
      </c>
      <c r="B24" s="193" t="s">
        <v>64</v>
      </c>
      <c r="C24" s="537" t="s">
        <v>23</v>
      </c>
      <c r="D24" s="693"/>
      <c r="E24" s="538">
        <v>670</v>
      </c>
      <c r="F24" s="585" t="s">
        <v>18</v>
      </c>
      <c r="G24" s="538">
        <v>0</v>
      </c>
      <c r="H24" s="552">
        <f t="shared" si="3"/>
        <v>0</v>
      </c>
      <c r="I24" s="439"/>
    </row>
    <row r="25" spans="1:9" ht="78.75" customHeight="1">
      <c r="A25" s="529" cm="1">
        <f t="array" ref="A25">IF(COUNTA(A$4:A24)=0,1,LOOKUP(2,1/(A$4:A24&lt;&gt;""),A$4:A24)+1)</f>
        <v>8</v>
      </c>
      <c r="B25" s="533" t="s">
        <v>353</v>
      </c>
      <c r="C25" s="534" t="s">
        <v>354</v>
      </c>
      <c r="D25" s="534"/>
      <c r="E25" s="551">
        <v>501</v>
      </c>
      <c r="F25" s="535" t="s">
        <v>18</v>
      </c>
      <c r="G25" s="536">
        <v>0</v>
      </c>
      <c r="H25" s="539">
        <f t="shared" si="3"/>
        <v>0</v>
      </c>
      <c r="I25" s="771"/>
    </row>
    <row r="26" spans="1:9">
      <c r="A26" s="609"/>
      <c r="B26" s="607">
        <v>28</v>
      </c>
      <c r="C26" s="612" t="s">
        <v>65</v>
      </c>
      <c r="D26" s="690"/>
      <c r="E26" s="676"/>
      <c r="F26" s="677"/>
      <c r="G26" s="676"/>
      <c r="H26" s="678"/>
    </row>
    <row r="27" spans="1:9" ht="63.75">
      <c r="A27" s="529" cm="1">
        <f t="array" ref="A27">IF(COUNTA(A$4:A26)=0,1,LOOKUP(2,1/(A$4:A26&lt;&gt;""),A$4:A26)+1)</f>
        <v>9</v>
      </c>
      <c r="B27" s="148" t="s">
        <v>141</v>
      </c>
      <c r="C27" s="537" t="s">
        <v>136</v>
      </c>
      <c r="D27" s="602"/>
      <c r="E27" s="538">
        <v>455</v>
      </c>
      <c r="F27" s="585" t="s">
        <v>18</v>
      </c>
      <c r="G27" s="538">
        <v>0</v>
      </c>
      <c r="H27" s="552">
        <f>E27*G27</f>
        <v>0</v>
      </c>
      <c r="I27" s="440"/>
    </row>
    <row r="28" spans="1:9">
      <c r="A28" s="144"/>
      <c r="B28" s="145">
        <v>29</v>
      </c>
      <c r="C28" s="616" t="s">
        <v>68</v>
      </c>
      <c r="D28" s="694"/>
      <c r="E28" s="217"/>
      <c r="F28" s="218"/>
      <c r="G28" s="219"/>
      <c r="H28" s="220"/>
    </row>
    <row r="29" spans="1:9" ht="51">
      <c r="A29" s="529" cm="1">
        <f t="array" ref="A29">IF(COUNTA(A$4:A28)=0,1,LOOKUP(2,1/(A$4:A28&lt;&gt;""),A$4:A28)+1)</f>
        <v>10</v>
      </c>
      <c r="B29" s="148" t="s">
        <v>61</v>
      </c>
      <c r="C29" s="537" t="s">
        <v>121</v>
      </c>
      <c r="D29" s="602"/>
      <c r="E29" s="538">
        <f>+E16</f>
        <v>410</v>
      </c>
      <c r="F29" s="585" t="s">
        <v>15</v>
      </c>
      <c r="G29" s="538">
        <v>0</v>
      </c>
      <c r="H29" s="552">
        <f t="shared" ref="H29" si="4">+G29*E29</f>
        <v>0</v>
      </c>
    </row>
    <row r="30" spans="1:9">
      <c r="A30" s="212"/>
      <c r="B30" s="213">
        <v>2</v>
      </c>
      <c r="C30" s="214" t="str">
        <f>C12&amp;" - skupaj"</f>
        <v>ZEMELJSKA DELA - skupaj</v>
      </c>
      <c r="D30" s="687"/>
      <c r="E30" s="221"/>
      <c r="F30" s="221"/>
      <c r="G30" s="215"/>
      <c r="H30" s="216">
        <f>SUM(H15:H29)</f>
        <v>0</v>
      </c>
    </row>
    <row r="31" spans="1:9">
      <c r="A31" s="212"/>
      <c r="B31" s="213">
        <v>4</v>
      </c>
      <c r="C31" s="214" t="s">
        <v>38</v>
      </c>
      <c r="D31" s="687"/>
      <c r="E31" s="221"/>
      <c r="F31" s="221"/>
      <c r="G31" s="215"/>
      <c r="H31" s="216"/>
    </row>
    <row r="32" spans="1:9">
      <c r="A32" s="629"/>
      <c r="B32" s="630">
        <v>41</v>
      </c>
      <c r="C32" s="631" t="s">
        <v>135</v>
      </c>
      <c r="D32" s="695"/>
      <c r="E32" s="632"/>
      <c r="F32" s="605"/>
      <c r="G32" s="605"/>
      <c r="H32" s="633"/>
    </row>
    <row r="33" spans="1:8" ht="51">
      <c r="A33" s="634">
        <v>1</v>
      </c>
      <c r="B33" s="533" t="s">
        <v>133</v>
      </c>
      <c r="C33" s="534" t="s">
        <v>134</v>
      </c>
      <c r="D33" s="602"/>
      <c r="E33" s="637">
        <v>167</v>
      </c>
      <c r="F33" s="535" t="s">
        <v>26</v>
      </c>
      <c r="G33" s="536">
        <v>0</v>
      </c>
      <c r="H33" s="539">
        <f t="shared" ref="H33" si="5">+G33*E33</f>
        <v>0</v>
      </c>
    </row>
    <row r="34" spans="1:8">
      <c r="A34" s="629"/>
      <c r="B34" s="630">
        <v>42</v>
      </c>
      <c r="C34" s="631" t="s">
        <v>70</v>
      </c>
      <c r="D34" s="695"/>
      <c r="E34" s="632"/>
      <c r="F34" s="605"/>
      <c r="G34" s="605"/>
      <c r="H34" s="633"/>
    </row>
    <row r="35" spans="1:8" ht="25.5" customHeight="1">
      <c r="A35" s="529" cm="1">
        <f t="array" ref="A35">IF(COUNTA(A$4:A34)=0,1,LOOKUP(2,1/(A$4:A34&lt;&gt;""),A$4:A34)+1)</f>
        <v>2</v>
      </c>
      <c r="B35" s="193" t="s">
        <v>122</v>
      </c>
      <c r="C35" s="537" t="s">
        <v>123</v>
      </c>
      <c r="D35" s="602" t="s">
        <v>451</v>
      </c>
      <c r="E35" s="538">
        <v>112</v>
      </c>
      <c r="F35" s="585" t="s">
        <v>10</v>
      </c>
      <c r="G35" s="538">
        <v>0</v>
      </c>
      <c r="H35" s="552">
        <f>+G35*E35</f>
        <v>0</v>
      </c>
    </row>
    <row r="36" spans="1:8">
      <c r="A36" s="629"/>
      <c r="B36" s="630">
        <v>44</v>
      </c>
      <c r="C36" s="631" t="s">
        <v>234</v>
      </c>
      <c r="D36" s="605"/>
      <c r="E36" s="632"/>
      <c r="F36" s="605"/>
      <c r="G36" s="605"/>
      <c r="H36" s="633"/>
    </row>
    <row r="37" spans="1:8" ht="38.25">
      <c r="A37" s="762" cm="1">
        <f t="array" ref="A37">IF(COUNTA(A$3:A36)=0,1,LOOKUP(2,1/(A$3:A36&lt;&gt;""),A$3:A36)+1)</f>
        <v>3</v>
      </c>
      <c r="B37" s="763" t="s">
        <v>496</v>
      </c>
      <c r="C37" s="764" t="s">
        <v>497</v>
      </c>
      <c r="D37" s="602" t="s">
        <v>502</v>
      </c>
      <c r="E37" s="538">
        <v>1</v>
      </c>
      <c r="F37" s="765" t="s">
        <v>10</v>
      </c>
      <c r="G37" s="766">
        <v>0</v>
      </c>
      <c r="H37" s="767">
        <f t="shared" ref="H37:H38" si="6">+G37*E37</f>
        <v>0</v>
      </c>
    </row>
    <row r="38" spans="1:8" ht="38.25">
      <c r="A38" s="64" cm="1">
        <f t="array" ref="A38">IF(COUNTA(A$3:A37)=0,1,LOOKUP(2,1/(A$3:A37&lt;&gt;""),A$3:A37)+1)</f>
        <v>4</v>
      </c>
      <c r="B38" s="768" t="s">
        <v>504</v>
      </c>
      <c r="C38" s="769" t="s">
        <v>505</v>
      </c>
      <c r="D38" s="602"/>
      <c r="E38" s="538">
        <v>1</v>
      </c>
      <c r="F38" s="765" t="s">
        <v>10</v>
      </c>
      <c r="G38" s="766">
        <v>0</v>
      </c>
      <c r="H38" s="767">
        <f t="shared" si="6"/>
        <v>0</v>
      </c>
    </row>
    <row r="39" spans="1:8">
      <c r="A39" s="212"/>
      <c r="B39" s="213">
        <v>4</v>
      </c>
      <c r="C39" s="214" t="str">
        <f>C31&amp;" - skupaj"</f>
        <v>ODVODNJAVANJE - skupaj</v>
      </c>
      <c r="D39" s="687"/>
      <c r="E39" s="221"/>
      <c r="F39" s="221"/>
      <c r="G39" s="215"/>
      <c r="H39" s="216">
        <f>+SUM(H33:H38)</f>
        <v>0</v>
      </c>
    </row>
    <row r="40" spans="1:8">
      <c r="A40" s="212"/>
      <c r="B40" s="213">
        <v>5</v>
      </c>
      <c r="C40" s="214" t="s">
        <v>24</v>
      </c>
      <c r="D40" s="687"/>
      <c r="E40" s="221"/>
      <c r="F40" s="221"/>
      <c r="G40" s="215"/>
      <c r="H40" s="216"/>
    </row>
    <row r="41" spans="1:8">
      <c r="A41" s="609"/>
      <c r="B41" s="607">
        <v>51</v>
      </c>
      <c r="C41" s="612" t="s">
        <v>31</v>
      </c>
      <c r="D41" s="690"/>
      <c r="E41" s="676"/>
      <c r="F41" s="677"/>
      <c r="G41" s="676"/>
      <c r="H41" s="678"/>
    </row>
    <row r="42" spans="1:8">
      <c r="A42" s="529">
        <v>1</v>
      </c>
      <c r="B42" s="533" t="s">
        <v>345</v>
      </c>
      <c r="C42" s="534" t="s">
        <v>346</v>
      </c>
      <c r="D42" s="679"/>
      <c r="E42" s="671">
        <v>510</v>
      </c>
      <c r="F42" s="535" t="s">
        <v>18</v>
      </c>
      <c r="G42" s="536">
        <v>0</v>
      </c>
      <c r="H42" s="539">
        <f t="shared" ref="H42:H43" si="7">+G42*E42</f>
        <v>0</v>
      </c>
    </row>
    <row r="43" spans="1:8" ht="25.5">
      <c r="A43" s="529" cm="1">
        <f t="array" ref="A43">IF(COUNTA(A$4:A42)=0,1,LOOKUP(2,1/(A$4:A42&lt;&gt;""),A$4:A42)+1)</f>
        <v>2</v>
      </c>
      <c r="B43" s="533" t="s">
        <v>76</v>
      </c>
      <c r="C43" s="534" t="s">
        <v>77</v>
      </c>
      <c r="D43" s="696"/>
      <c r="E43" s="671">
        <v>510</v>
      </c>
      <c r="F43" s="535" t="s">
        <v>18</v>
      </c>
      <c r="G43" s="536">
        <v>0</v>
      </c>
      <c r="H43" s="539">
        <f t="shared" si="7"/>
        <v>0</v>
      </c>
    </row>
    <row r="44" spans="1:8" ht="25.5">
      <c r="A44" s="529" cm="1">
        <f t="array" ref="A44">IF(COUNTA(A$4:A43)=0,1,LOOKUP(2,1/(A$4:A43&lt;&gt;""),A$4:A43)+1)</f>
        <v>3</v>
      </c>
      <c r="B44" s="533" t="s">
        <v>73</v>
      </c>
      <c r="C44" s="534" t="s">
        <v>74</v>
      </c>
      <c r="D44" s="697"/>
      <c r="E44" s="671">
        <v>138</v>
      </c>
      <c r="F44" s="535" t="s">
        <v>18</v>
      </c>
      <c r="G44" s="536">
        <v>0</v>
      </c>
      <c r="H44" s="539">
        <f t="shared" ref="H44" si="8">+G44*E44</f>
        <v>0</v>
      </c>
    </row>
    <row r="45" spans="1:8">
      <c r="A45" s="609"/>
      <c r="B45" s="607">
        <v>52</v>
      </c>
      <c r="C45" s="612" t="s">
        <v>33</v>
      </c>
      <c r="D45" s="690"/>
      <c r="E45" s="676"/>
      <c r="F45" s="677"/>
      <c r="G45" s="676"/>
      <c r="H45" s="678"/>
    </row>
    <row r="46" spans="1:8" ht="51">
      <c r="A46" s="529" cm="1">
        <f t="array" ref="A46">IF(COUNTA(A$4:A45)=0,1,LOOKUP(2,1/(A$4:A45&lt;&gt;""),A$4:A45)+1)</f>
        <v>4</v>
      </c>
      <c r="B46" s="533" t="s">
        <v>126</v>
      </c>
      <c r="C46" s="534" t="s">
        <v>127</v>
      </c>
      <c r="D46" s="550"/>
      <c r="E46" s="671">
        <v>3646</v>
      </c>
      <c r="F46" s="535" t="s">
        <v>35</v>
      </c>
      <c r="G46" s="536">
        <v>0</v>
      </c>
      <c r="H46" s="539">
        <f>+G46*E46</f>
        <v>0</v>
      </c>
    </row>
    <row r="47" spans="1:8" ht="38.25">
      <c r="A47" s="529" cm="1">
        <f t="array" ref="A47">IF(COUNTA(A$4:A46)=0,1,LOOKUP(2,1/(A$4:A46&lt;&gt;""),A$4:A46)+1)</f>
        <v>5</v>
      </c>
      <c r="B47" s="533" t="s">
        <v>128</v>
      </c>
      <c r="C47" s="534" t="s">
        <v>129</v>
      </c>
      <c r="D47" s="550"/>
      <c r="E47" s="671">
        <v>11939</v>
      </c>
      <c r="F47" s="535" t="s">
        <v>35</v>
      </c>
      <c r="G47" s="536">
        <v>0</v>
      </c>
      <c r="H47" s="539">
        <f>+G47*E47</f>
        <v>0</v>
      </c>
    </row>
    <row r="48" spans="1:8" ht="38.25">
      <c r="A48" s="529" cm="1">
        <f t="array" ref="A48">IF(COUNTA(A$3:A47)=0,1,LOOKUP(2,1/(A$3:A47&lt;&gt;""),A$3:A47)+1)</f>
        <v>6</v>
      </c>
      <c r="B48" s="533" t="s">
        <v>139</v>
      </c>
      <c r="C48" s="534" t="s">
        <v>140</v>
      </c>
      <c r="D48" s="550" t="s">
        <v>452</v>
      </c>
      <c r="E48" s="671">
        <v>18016</v>
      </c>
      <c r="F48" s="535" t="s">
        <v>35</v>
      </c>
      <c r="G48" s="536">
        <v>0</v>
      </c>
      <c r="H48" s="539">
        <f t="shared" ref="H48" si="9">+G48*E48</f>
        <v>0</v>
      </c>
    </row>
    <row r="49" spans="1:13">
      <c r="A49" s="609"/>
      <c r="B49" s="607">
        <v>53</v>
      </c>
      <c r="C49" s="612" t="s">
        <v>30</v>
      </c>
      <c r="D49" s="690"/>
      <c r="E49" s="676"/>
      <c r="F49" s="677"/>
      <c r="G49" s="676"/>
      <c r="H49" s="678"/>
    </row>
    <row r="50" spans="1:13" ht="25.5">
      <c r="A50" s="762" cm="1">
        <f t="array" ref="A50">IF(COUNTA(A$3:A49)=0,1,LOOKUP(2,1/(A$3:A49&lt;&gt;""),A$3:A49)+1)</f>
        <v>7</v>
      </c>
      <c r="B50" s="763" t="s">
        <v>494</v>
      </c>
      <c r="C50" s="764" t="s">
        <v>495</v>
      </c>
      <c r="D50" s="602"/>
      <c r="E50" s="538">
        <v>17</v>
      </c>
      <c r="F50" s="585" t="s">
        <v>15</v>
      </c>
      <c r="G50" s="538">
        <v>0</v>
      </c>
      <c r="H50" s="552">
        <f>+G50*E50</f>
        <v>0</v>
      </c>
      <c r="I50" s="440"/>
    </row>
    <row r="51" spans="1:13" ht="38.25">
      <c r="A51" s="529" cm="1">
        <f t="array" ref="A51">IF(COUNTA(A$4:A50)=0,1,LOOKUP(2,1/(A$4:A50&lt;&gt;""),A$4:A50)+1)</f>
        <v>8</v>
      </c>
      <c r="B51" s="533" t="s">
        <v>89</v>
      </c>
      <c r="C51" s="534" t="s">
        <v>88</v>
      </c>
      <c r="D51" s="550" t="s">
        <v>454</v>
      </c>
      <c r="E51" s="549">
        <v>280</v>
      </c>
      <c r="F51" s="535" t="s">
        <v>15</v>
      </c>
      <c r="G51" s="536">
        <v>0</v>
      </c>
      <c r="H51" s="539">
        <f t="shared" ref="H51:H52" si="10">+G51*E51</f>
        <v>0</v>
      </c>
      <c r="I51" s="440"/>
      <c r="M51" s="780"/>
    </row>
    <row r="52" spans="1:13">
      <c r="A52" s="529" cm="1">
        <f t="array" ref="A52">IF(COUNTA(A$4:A51)=0,1,LOOKUP(2,1/(A$4:A51&lt;&gt;""),A$4:A51)+1)</f>
        <v>9</v>
      </c>
      <c r="B52" s="533" t="s">
        <v>86</v>
      </c>
      <c r="C52" s="534" t="s">
        <v>85</v>
      </c>
      <c r="D52" s="636"/>
      <c r="E52" s="538">
        <v>110</v>
      </c>
      <c r="F52" s="535" t="s">
        <v>18</v>
      </c>
      <c r="G52" s="536">
        <v>0</v>
      </c>
      <c r="H52" s="539">
        <f t="shared" si="10"/>
        <v>0</v>
      </c>
      <c r="I52" s="440"/>
    </row>
    <row r="53" spans="1:13">
      <c r="A53" s="629"/>
      <c r="B53" s="630">
        <v>56</v>
      </c>
      <c r="C53" s="642" t="s">
        <v>104</v>
      </c>
      <c r="D53" s="690"/>
      <c r="E53" s="651"/>
      <c r="F53" s="632"/>
      <c r="G53" s="605"/>
      <c r="H53" s="606"/>
    </row>
    <row r="54" spans="1:13" ht="63.75">
      <c r="A54" s="147" cm="1">
        <f t="array" ref="A54">IF(COUNTA(A$9:A53)=0,1,LOOKUP(2,1/(A$9:A53&lt;&gt;""),A$9:A53)+1)</f>
        <v>10</v>
      </c>
      <c r="B54" s="193" t="s">
        <v>61</v>
      </c>
      <c r="C54" s="537" t="s">
        <v>162</v>
      </c>
      <c r="D54" s="550" t="s">
        <v>479</v>
      </c>
      <c r="E54" s="538">
        <v>835</v>
      </c>
      <c r="F54" s="585" t="s">
        <v>26</v>
      </c>
      <c r="G54" s="538">
        <v>0</v>
      </c>
      <c r="H54" s="552">
        <f>+E54*G54</f>
        <v>0</v>
      </c>
      <c r="I54" s="782"/>
    </row>
    <row r="55" spans="1:13" ht="76.5">
      <c r="A55" s="147" cm="1">
        <f t="array" ref="A55">IF(COUNTA(A$10:A54)=0,1,LOOKUP(2,1/(A$10:A54&lt;&gt;""),A$10:A54)+1)</f>
        <v>11</v>
      </c>
      <c r="B55" s="193" t="s">
        <v>61</v>
      </c>
      <c r="C55" s="537" t="s">
        <v>27</v>
      </c>
      <c r="D55" s="602" t="s">
        <v>442</v>
      </c>
      <c r="E55" s="538">
        <v>22</v>
      </c>
      <c r="F55" s="585" t="s">
        <v>26</v>
      </c>
      <c r="G55" s="538">
        <v>0</v>
      </c>
      <c r="H55" s="552">
        <f>+E55*G55</f>
        <v>0</v>
      </c>
      <c r="I55" s="782"/>
    </row>
    <row r="56" spans="1:13">
      <c r="A56" s="652"/>
      <c r="B56" s="653">
        <v>58</v>
      </c>
      <c r="C56" s="654" t="s">
        <v>109</v>
      </c>
      <c r="D56" s="690"/>
      <c r="E56" s="650"/>
      <c r="F56" s="650"/>
      <c r="G56" s="650"/>
      <c r="H56" s="655"/>
    </row>
    <row r="57" spans="1:13" ht="51">
      <c r="A57" s="529" cm="1">
        <f t="array" ref="A57">IF(COUNTA(A$4:A56)=0,1,LOOKUP(2,1/(A$4:A56&lt;&gt;""),A$4:A56)+1)</f>
        <v>12</v>
      </c>
      <c r="B57" s="669" t="s">
        <v>61</v>
      </c>
      <c r="C57" s="670" t="s">
        <v>509</v>
      </c>
      <c r="D57" s="602"/>
      <c r="E57" s="538">
        <v>167</v>
      </c>
      <c r="F57" s="656" t="s">
        <v>26</v>
      </c>
      <c r="G57" s="657">
        <v>0</v>
      </c>
      <c r="H57" s="658">
        <f>E57*G57</f>
        <v>0</v>
      </c>
    </row>
    <row r="58" spans="1:13">
      <c r="A58" s="609"/>
      <c r="B58" s="607">
        <v>59</v>
      </c>
      <c r="C58" s="612" t="s">
        <v>84</v>
      </c>
      <c r="D58" s="690"/>
      <c r="E58" s="676"/>
      <c r="F58" s="677"/>
      <c r="G58" s="676"/>
      <c r="H58" s="678"/>
    </row>
    <row r="59" spans="1:13" ht="38.25">
      <c r="A59" s="147" cm="1">
        <f t="array" ref="A59">IF(COUNTA(A$9:A58)=0,1,LOOKUP(2,1/(A$9:A58&lt;&gt;""),A$9:A58)+1)</f>
        <v>13</v>
      </c>
      <c r="B59" s="533" t="s">
        <v>131</v>
      </c>
      <c r="C59" s="534" t="s">
        <v>132</v>
      </c>
      <c r="D59" s="659" t="s">
        <v>457</v>
      </c>
      <c r="E59" s="538">
        <v>83.7</v>
      </c>
      <c r="F59" s="585" t="s">
        <v>12</v>
      </c>
      <c r="G59" s="538">
        <v>0</v>
      </c>
      <c r="H59" s="552">
        <f>+G59*E59</f>
        <v>0</v>
      </c>
    </row>
    <row r="60" spans="1:13">
      <c r="A60" s="680"/>
      <c r="B60" s="681"/>
      <c r="C60" s="682" t="s">
        <v>102</v>
      </c>
      <c r="D60" s="698"/>
      <c r="E60" s="683"/>
      <c r="F60" s="684"/>
      <c r="G60" s="684"/>
      <c r="H60" s="685"/>
    </row>
    <row r="61" spans="1:13" ht="25.5">
      <c r="A61" s="147" cm="1">
        <f t="array" ref="A61">IF(COUNTA(A$9:A60)=0,1,LOOKUP(2,1/(A$9:A60&lt;&gt;""),A$9:A60)+1)</f>
        <v>14</v>
      </c>
      <c r="B61" s="686" t="s">
        <v>61</v>
      </c>
      <c r="C61" s="597" t="s">
        <v>380</v>
      </c>
      <c r="D61" s="659" t="s">
        <v>444</v>
      </c>
      <c r="E61" s="598">
        <v>27</v>
      </c>
      <c r="F61" s="538" t="s">
        <v>10</v>
      </c>
      <c r="G61" s="538">
        <v>0</v>
      </c>
      <c r="H61" s="552">
        <f>+G61*E61</f>
        <v>0</v>
      </c>
    </row>
    <row r="62" spans="1:13">
      <c r="A62" s="212"/>
      <c r="B62" s="213">
        <v>5</v>
      </c>
      <c r="C62" s="214" t="str">
        <f>C40&amp;" - skupaj"</f>
        <v>GRADBENA IN OBRTNIŠKA DELA - skupaj</v>
      </c>
      <c r="D62" s="687"/>
      <c r="E62" s="221"/>
      <c r="F62" s="215"/>
      <c r="G62" s="215"/>
      <c r="H62" s="216">
        <f>SUM(H42:H61)</f>
        <v>0</v>
      </c>
    </row>
    <row r="63" spans="1:13">
      <c r="A63" s="161"/>
      <c r="B63" s="56"/>
      <c r="C63" s="63"/>
      <c r="D63" s="63"/>
      <c r="E63" s="160"/>
      <c r="F63" s="149"/>
      <c r="G63" s="156"/>
      <c r="H63" s="157"/>
    </row>
    <row r="64" spans="1:13">
      <c r="A64" s="150" t="s">
        <v>2</v>
      </c>
      <c r="B64" s="153"/>
      <c r="C64" s="162" t="s">
        <v>39</v>
      </c>
      <c r="D64" s="162"/>
      <c r="E64" s="152"/>
      <c r="F64" s="153"/>
      <c r="G64" s="155"/>
      <c r="H64" s="159" t="s">
        <v>40</v>
      </c>
    </row>
    <row r="65" spans="1:8">
      <c r="A65" s="165">
        <v>1</v>
      </c>
      <c r="B65" s="158"/>
      <c r="C65" s="27" t="str">
        <f>+C7</f>
        <v>PREDDELA</v>
      </c>
      <c r="D65" s="27"/>
      <c r="E65" s="29"/>
      <c r="F65" s="158"/>
      <c r="G65" s="163"/>
      <c r="H65" s="164">
        <f>+H11</f>
        <v>0</v>
      </c>
    </row>
    <row r="66" spans="1:8">
      <c r="A66" s="165">
        <f>+A65+1</f>
        <v>2</v>
      </c>
      <c r="B66" s="158"/>
      <c r="C66" s="31" t="str">
        <f>+C12</f>
        <v>ZEMELJSKA DELA</v>
      </c>
      <c r="D66" s="31"/>
      <c r="E66" s="29"/>
      <c r="F66" s="158"/>
      <c r="G66" s="163"/>
      <c r="H66" s="45">
        <f>+H30</f>
        <v>0</v>
      </c>
    </row>
    <row r="67" spans="1:8">
      <c r="A67" s="165">
        <f>+A66+1</f>
        <v>3</v>
      </c>
      <c r="B67" s="158"/>
      <c r="C67" s="27" t="str">
        <f>+C31</f>
        <v>ODVODNJAVANJE</v>
      </c>
      <c r="D67" s="27"/>
      <c r="E67" s="29"/>
      <c r="F67" s="158"/>
      <c r="G67" s="163"/>
      <c r="H67" s="45">
        <f>+H39</f>
        <v>0</v>
      </c>
    </row>
    <row r="68" spans="1:8">
      <c r="A68" s="165">
        <f>+A67+1</f>
        <v>4</v>
      </c>
      <c r="B68" s="158"/>
      <c r="C68" s="27" t="str">
        <f>+C40</f>
        <v>GRADBENA IN OBRTNIŠKA DELA</v>
      </c>
      <c r="D68" s="27"/>
      <c r="E68" s="29"/>
      <c r="F68" s="158"/>
      <c r="G68" s="163"/>
      <c r="H68" s="45">
        <f>+H62</f>
        <v>0</v>
      </c>
    </row>
    <row r="69" spans="1:8" ht="15.75" thickBot="1">
      <c r="A69" s="154"/>
      <c r="B69" s="151"/>
      <c r="C69" s="131"/>
      <c r="D69" s="131"/>
      <c r="E69" s="133"/>
      <c r="F69" s="151"/>
      <c r="G69" s="205"/>
      <c r="H69" s="135"/>
    </row>
    <row r="70" spans="1:8" ht="15.75" thickTop="1">
      <c r="A70" s="46"/>
      <c r="B70" s="206" t="s">
        <v>82</v>
      </c>
      <c r="C70" s="207"/>
      <c r="D70" s="207"/>
      <c r="E70" s="48"/>
      <c r="F70" s="48"/>
      <c r="G70" s="208"/>
      <c r="H70" s="209">
        <f>SUM(H65:H68)</f>
        <v>0</v>
      </c>
    </row>
  </sheetData>
  <mergeCells count="1">
    <mergeCell ref="E1:H3"/>
  </mergeCells>
  <conditionalFormatting sqref="D32">
    <cfRule type="cellIs" dxfId="55" priority="10" operator="between">
      <formula>0.000001</formula>
      <formula>1000000000000000</formula>
    </cfRule>
  </conditionalFormatting>
  <conditionalFormatting sqref="D34">
    <cfRule type="cellIs" dxfId="54" priority="11" operator="between">
      <formula>0.000001</formula>
      <formula>1000000000000000</formula>
    </cfRule>
  </conditionalFormatting>
  <conditionalFormatting sqref="D36">
    <cfRule type="cellIs" dxfId="53" priority="2" operator="between">
      <formula>0.000001</formula>
      <formula>1000000000000000</formula>
    </cfRule>
  </conditionalFormatting>
  <conditionalFormatting sqref="D22:E24">
    <cfRule type="cellIs" dxfId="52" priority="7" operator="between">
      <formula>0.000001</formula>
      <formula>1000000000000000</formula>
    </cfRule>
  </conditionalFormatting>
  <conditionalFormatting sqref="E20">
    <cfRule type="cellIs" dxfId="51" priority="4" operator="between">
      <formula>0.000001</formula>
      <formula>1000000000000000</formula>
    </cfRule>
  </conditionalFormatting>
  <conditionalFormatting sqref="E28">
    <cfRule type="cellIs" dxfId="50" priority="12" operator="between">
      <formula>0.000001</formula>
      <formula>1000000000000000</formula>
    </cfRule>
  </conditionalFormatting>
  <conditionalFormatting sqref="E33">
    <cfRule type="cellIs" dxfId="49" priority="9" operator="between">
      <formula>0.000001</formula>
      <formula>1000000000000000</formula>
    </cfRule>
  </conditionalFormatting>
  <conditionalFormatting sqref="E35">
    <cfRule type="cellIs" dxfId="48" priority="6" operator="between">
      <formula>0.000001</formula>
      <formula>1000000000000000</formula>
    </cfRule>
  </conditionalFormatting>
  <conditionalFormatting sqref="E37:E38">
    <cfRule type="cellIs" dxfId="47" priority="1" operator="between">
      <formula>0.000001</formula>
      <formula>1000000000000000</formula>
    </cfRule>
  </conditionalFormatting>
  <conditionalFormatting sqref="E52">
    <cfRule type="cellIs" dxfId="46" priority="5"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2B49A-C01A-47D9-A6CF-9B67CE5EAB0D}">
  <sheetPr>
    <tabColor theme="4"/>
  </sheetPr>
  <dimension ref="A1:I69"/>
  <sheetViews>
    <sheetView topLeftCell="A52" workbookViewId="0">
      <selection activeCell="D66" sqref="D66"/>
    </sheetView>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1.85546875" customWidth="1"/>
    <col min="9" max="9" width="9.140625" style="441"/>
  </cols>
  <sheetData>
    <row r="1" spans="1:8" ht="18.75">
      <c r="A1" s="167" t="s">
        <v>0</v>
      </c>
      <c r="B1" s="168"/>
      <c r="C1" s="169"/>
      <c r="D1" s="169"/>
      <c r="E1" s="872" t="s">
        <v>99</v>
      </c>
      <c r="F1" s="872"/>
      <c r="G1" s="872"/>
      <c r="H1" s="872"/>
    </row>
    <row r="2" spans="1:8" ht="16.5">
      <c r="A2" s="3" t="s">
        <v>1</v>
      </c>
      <c r="B2" s="170"/>
      <c r="C2" s="171"/>
      <c r="D2" s="171"/>
      <c r="E2" s="872"/>
      <c r="F2" s="872"/>
      <c r="G2" s="872"/>
      <c r="H2" s="872"/>
    </row>
    <row r="3" spans="1:8" ht="16.5">
      <c r="A3" s="3"/>
      <c r="B3" s="170"/>
      <c r="C3" s="171"/>
      <c r="D3" s="171"/>
      <c r="E3" s="872"/>
      <c r="F3" s="872"/>
      <c r="G3" s="872"/>
      <c r="H3" s="872"/>
    </row>
    <row r="4" spans="1:8" ht="16.5">
      <c r="A4" s="493" t="s">
        <v>316</v>
      </c>
      <c r="B4" s="494"/>
      <c r="C4" s="494"/>
      <c r="D4" s="494"/>
      <c r="E4" s="32"/>
      <c r="F4" s="32"/>
      <c r="G4" s="32"/>
      <c r="H4" s="264" t="s">
        <v>507</v>
      </c>
    </row>
    <row r="5" spans="1:8" ht="16.5">
      <c r="A5" s="496" t="s">
        <v>399</v>
      </c>
      <c r="B5" s="497"/>
      <c r="C5" s="497"/>
      <c r="D5" s="497"/>
      <c r="E5" s="500"/>
      <c r="F5" s="500"/>
      <c r="G5" s="500"/>
      <c r="H5" s="501"/>
    </row>
    <row r="6" spans="1:8">
      <c r="A6" s="147" t="s">
        <v>2</v>
      </c>
      <c r="B6" s="148" t="s">
        <v>97</v>
      </c>
      <c r="C6" s="210" t="s">
        <v>3</v>
      </c>
      <c r="D6" s="210" t="s">
        <v>46</v>
      </c>
      <c r="E6" s="193" t="s">
        <v>5</v>
      </c>
      <c r="F6" s="194" t="s">
        <v>4</v>
      </c>
      <c r="G6" s="194" t="s">
        <v>6</v>
      </c>
      <c r="H6" s="211" t="s">
        <v>7</v>
      </c>
    </row>
    <row r="7" spans="1:8">
      <c r="A7" s="212"/>
      <c r="B7" s="213">
        <v>1</v>
      </c>
      <c r="C7" s="214" t="s">
        <v>8</v>
      </c>
      <c r="D7" s="214"/>
      <c r="E7" s="673"/>
      <c r="F7" s="674"/>
      <c r="G7" s="674"/>
      <c r="H7" s="675"/>
    </row>
    <row r="8" spans="1:8">
      <c r="A8" s="144"/>
      <c r="B8" s="145">
        <v>11</v>
      </c>
      <c r="C8" s="146" t="s">
        <v>9</v>
      </c>
      <c r="D8" s="146"/>
      <c r="E8" s="519"/>
      <c r="F8" s="520"/>
      <c r="G8" s="521"/>
      <c r="H8" s="522"/>
    </row>
    <row r="9" spans="1:8" ht="25.5">
      <c r="A9" s="147">
        <v>1</v>
      </c>
      <c r="B9" s="148">
        <v>111652</v>
      </c>
      <c r="C9" s="537" t="s">
        <v>115</v>
      </c>
      <c r="D9" s="537"/>
      <c r="E9" s="538">
        <v>15</v>
      </c>
      <c r="F9" s="585" t="s">
        <v>10</v>
      </c>
      <c r="G9" s="538">
        <v>0</v>
      </c>
      <c r="H9" s="552">
        <f>+E9*G9</f>
        <v>0</v>
      </c>
    </row>
    <row r="10" spans="1:8">
      <c r="A10" s="529" cm="1">
        <f t="array" ref="A10">IF(COUNTA(A$4:A9)=0,1,LOOKUP(2,1/(A$4:A9&lt;&gt;""),A$4:A9)+1)</f>
        <v>2</v>
      </c>
      <c r="B10" s="148">
        <v>111653</v>
      </c>
      <c r="C10" s="537" t="s">
        <v>11</v>
      </c>
      <c r="D10" s="537"/>
      <c r="E10" s="538">
        <v>58</v>
      </c>
      <c r="F10" s="585" t="s">
        <v>12</v>
      </c>
      <c r="G10" s="538">
        <v>0</v>
      </c>
      <c r="H10" s="552">
        <f t="shared" ref="H10" si="0">+E10*G10</f>
        <v>0</v>
      </c>
    </row>
    <row r="11" spans="1:8">
      <c r="A11" s="212"/>
      <c r="B11" s="213">
        <v>1</v>
      </c>
      <c r="C11" s="674" t="str">
        <f>C7&amp;" - skupaj"</f>
        <v>PREDDELA - skupaj</v>
      </c>
      <c r="D11" s="674"/>
      <c r="E11" s="215"/>
      <c r="F11" s="215"/>
      <c r="G11" s="215"/>
      <c r="H11" s="216">
        <f>SUM(H9:H10)</f>
        <v>0</v>
      </c>
    </row>
    <row r="12" spans="1:8">
      <c r="A12" s="212"/>
      <c r="B12" s="213">
        <v>2</v>
      </c>
      <c r="C12" s="674" t="s">
        <v>13</v>
      </c>
      <c r="D12" s="674"/>
      <c r="E12" s="215"/>
      <c r="F12" s="215"/>
      <c r="G12" s="215"/>
      <c r="H12" s="216"/>
    </row>
    <row r="13" spans="1:8">
      <c r="A13" s="609"/>
      <c r="B13" s="607">
        <v>21</v>
      </c>
      <c r="C13" s="612" t="s">
        <v>14</v>
      </c>
      <c r="D13" s="612"/>
      <c r="E13" s="676"/>
      <c r="F13" s="677"/>
      <c r="G13" s="676"/>
      <c r="H13" s="678"/>
    </row>
    <row r="14" spans="1:8" ht="38.25">
      <c r="A14" s="595"/>
      <c r="B14" s="596"/>
      <c r="C14" s="547" t="s">
        <v>411</v>
      </c>
      <c r="D14" s="597"/>
      <c r="E14" s="598"/>
      <c r="F14" s="599"/>
      <c r="G14" s="600"/>
      <c r="H14" s="601"/>
    </row>
    <row r="15" spans="1:8" ht="25.5">
      <c r="A15" s="529">
        <v>1</v>
      </c>
      <c r="B15" s="533" t="s">
        <v>47</v>
      </c>
      <c r="C15" s="534" t="s">
        <v>120</v>
      </c>
      <c r="D15" s="534"/>
      <c r="E15" s="538">
        <v>47</v>
      </c>
      <c r="F15" s="535" t="s">
        <v>15</v>
      </c>
      <c r="G15" s="536">
        <v>0</v>
      </c>
      <c r="H15" s="539">
        <f t="shared" ref="H15:H16" si="1">+G15*E15</f>
        <v>0</v>
      </c>
    </row>
    <row r="16" spans="1:8" ht="38.25">
      <c r="A16" s="529" cm="1">
        <f t="array" ref="A16">IF(COUNTA(A$4:A15)=0,1,LOOKUP(2,1/(A$4:A15&lt;&gt;""),A$4:A15)+1)</f>
        <v>2</v>
      </c>
      <c r="B16" s="524" t="s">
        <v>51</v>
      </c>
      <c r="C16" s="525" t="s">
        <v>52</v>
      </c>
      <c r="D16" s="525"/>
      <c r="E16" s="538">
        <v>160</v>
      </c>
      <c r="F16" s="585" t="s">
        <v>15</v>
      </c>
      <c r="G16" s="549">
        <v>0</v>
      </c>
      <c r="H16" s="552">
        <f t="shared" si="1"/>
        <v>0</v>
      </c>
    </row>
    <row r="17" spans="1:9">
      <c r="A17" s="609"/>
      <c r="B17" s="607">
        <v>22</v>
      </c>
      <c r="C17" s="612" t="s">
        <v>19</v>
      </c>
      <c r="D17" s="612"/>
      <c r="E17" s="676"/>
      <c r="F17" s="677"/>
      <c r="G17" s="676"/>
      <c r="H17" s="678"/>
    </row>
    <row r="18" spans="1:9" ht="25.5">
      <c r="A18" s="529" cm="1">
        <f t="array" ref="A18">IF(COUNTA(A$4:A17)=0,1,LOOKUP(2,1/(A$4:A17&lt;&gt;""),A$4:A17)+1)</f>
        <v>3</v>
      </c>
      <c r="B18" s="524" t="s">
        <v>55</v>
      </c>
      <c r="C18" s="525" t="s">
        <v>20</v>
      </c>
      <c r="D18" s="525"/>
      <c r="E18" s="538">
        <v>47</v>
      </c>
      <c r="F18" s="585" t="s">
        <v>18</v>
      </c>
      <c r="G18" s="538">
        <v>0</v>
      </c>
      <c r="H18" s="552">
        <f>+G18*E18</f>
        <v>0</v>
      </c>
    </row>
    <row r="19" spans="1:9">
      <c r="A19" s="609"/>
      <c r="B19" s="610">
        <v>24</v>
      </c>
      <c r="C19" s="611" t="s">
        <v>56</v>
      </c>
      <c r="D19" s="580"/>
      <c r="E19" s="591"/>
      <c r="F19" s="592"/>
      <c r="G19" s="593"/>
      <c r="H19" s="594"/>
    </row>
    <row r="20" spans="1:9" ht="25.5">
      <c r="A20" s="529" cm="1">
        <f t="array" ref="A20">IF(COUNTA(A$3:A19)=0,1,LOOKUP(2,1/(A$3:A19&lt;&gt;""),A$3:A19)+1)</f>
        <v>4</v>
      </c>
      <c r="B20" s="533" t="s">
        <v>59</v>
      </c>
      <c r="C20" s="534" t="s">
        <v>60</v>
      </c>
      <c r="D20" s="602" t="s">
        <v>450</v>
      </c>
      <c r="E20" s="551">
        <v>50</v>
      </c>
      <c r="F20" s="535" t="s">
        <v>15</v>
      </c>
      <c r="G20" s="536">
        <v>0</v>
      </c>
      <c r="H20" s="539">
        <f t="shared" ref="H20" si="2">+G20*E20</f>
        <v>0</v>
      </c>
    </row>
    <row r="21" spans="1:9">
      <c r="A21" s="609"/>
      <c r="B21" s="607">
        <v>25</v>
      </c>
      <c r="C21" s="612" t="s">
        <v>22</v>
      </c>
      <c r="D21" s="612"/>
      <c r="E21" s="676"/>
      <c r="F21" s="677"/>
      <c r="G21" s="676"/>
      <c r="H21" s="678"/>
    </row>
    <row r="22" spans="1:9" ht="25.5">
      <c r="A22" s="529" cm="1">
        <f t="array" ref="A22">IF(COUNTA(A$4:A21)=0,1,LOOKUP(2,1/(A$4:A21&lt;&gt;""),A$4:A21)+1)</f>
        <v>5</v>
      </c>
      <c r="B22" s="533" t="s">
        <v>214</v>
      </c>
      <c r="C22" s="534" t="s">
        <v>215</v>
      </c>
      <c r="D22" s="538"/>
      <c r="E22" s="538">
        <v>232</v>
      </c>
      <c r="F22" s="585" t="s">
        <v>18</v>
      </c>
      <c r="G22" s="538">
        <v>0</v>
      </c>
      <c r="H22" s="552">
        <f>+G22*E22</f>
        <v>0</v>
      </c>
      <c r="I22" s="439"/>
    </row>
    <row r="23" spans="1:9" ht="25.5">
      <c r="A23" s="529" cm="1">
        <f t="array" ref="A23">IF(COUNTA(A$4:A22)=0,1,LOOKUP(2,1/(A$4:A22&lt;&gt;""),A$4:A22)+1)</f>
        <v>6</v>
      </c>
      <c r="B23" s="613" t="s">
        <v>62</v>
      </c>
      <c r="C23" s="614" t="s">
        <v>63</v>
      </c>
      <c r="D23" s="538"/>
      <c r="E23" s="538">
        <v>232</v>
      </c>
      <c r="F23" s="585" t="s">
        <v>18</v>
      </c>
      <c r="G23" s="538">
        <v>0</v>
      </c>
      <c r="H23" s="552">
        <f t="shared" ref="H23:H25" si="3">+G23*E23</f>
        <v>0</v>
      </c>
      <c r="I23" s="439"/>
    </row>
    <row r="24" spans="1:9">
      <c r="A24" s="529" cm="1">
        <f t="array" ref="A24">IF(COUNTA(A$4:A23)=0,1,LOOKUP(2,1/(A$4:A23&lt;&gt;""),A$4:A23)+1)</f>
        <v>7</v>
      </c>
      <c r="B24" s="193" t="s">
        <v>64</v>
      </c>
      <c r="C24" s="537" t="s">
        <v>23</v>
      </c>
      <c r="D24" s="538"/>
      <c r="E24" s="538">
        <v>232</v>
      </c>
      <c r="F24" s="585" t="s">
        <v>18</v>
      </c>
      <c r="G24" s="538">
        <v>0</v>
      </c>
      <c r="H24" s="552">
        <f t="shared" si="3"/>
        <v>0</v>
      </c>
      <c r="I24" s="439"/>
    </row>
    <row r="25" spans="1:9" ht="78.75" customHeight="1">
      <c r="A25" s="529" cm="1">
        <f t="array" ref="A25">IF(COUNTA(A$4:A24)=0,1,LOOKUP(2,1/(A$4:A24&lt;&gt;""),A$4:A24)+1)</f>
        <v>8</v>
      </c>
      <c r="B25" s="533" t="s">
        <v>353</v>
      </c>
      <c r="C25" s="534" t="s">
        <v>354</v>
      </c>
      <c r="D25" s="534"/>
      <c r="E25" s="551">
        <v>174</v>
      </c>
      <c r="F25" s="535" t="s">
        <v>18</v>
      </c>
      <c r="G25" s="536">
        <v>0</v>
      </c>
      <c r="H25" s="539">
        <f t="shared" si="3"/>
        <v>0</v>
      </c>
      <c r="I25" s="771"/>
    </row>
    <row r="26" spans="1:9">
      <c r="A26" s="609"/>
      <c r="B26" s="607">
        <v>28</v>
      </c>
      <c r="C26" s="612" t="s">
        <v>65</v>
      </c>
      <c r="D26" s="612"/>
      <c r="E26" s="676"/>
      <c r="F26" s="677"/>
      <c r="G26" s="676"/>
      <c r="H26" s="678"/>
    </row>
    <row r="27" spans="1:9" ht="63.75">
      <c r="A27" s="529" cm="1">
        <f t="array" ref="A27">IF(COUNTA(A$4:A26)=0,1,LOOKUP(2,1/(A$4:A26&lt;&gt;""),A$4:A26)+1)</f>
        <v>9</v>
      </c>
      <c r="B27" s="148" t="s">
        <v>141</v>
      </c>
      <c r="C27" s="537" t="s">
        <v>136</v>
      </c>
      <c r="D27" s="537"/>
      <c r="E27" s="538">
        <v>172</v>
      </c>
      <c r="F27" s="585" t="s">
        <v>18</v>
      </c>
      <c r="G27" s="538">
        <v>0</v>
      </c>
      <c r="H27" s="552">
        <f>E27*G27</f>
        <v>0</v>
      </c>
    </row>
    <row r="28" spans="1:9">
      <c r="A28" s="144"/>
      <c r="B28" s="145">
        <v>29</v>
      </c>
      <c r="C28" s="616" t="s">
        <v>68</v>
      </c>
      <c r="D28" s="616"/>
      <c r="E28" s="217"/>
      <c r="F28" s="218"/>
      <c r="G28" s="219"/>
      <c r="H28" s="220"/>
    </row>
    <row r="29" spans="1:9" ht="51">
      <c r="A29" s="529" cm="1">
        <f t="array" ref="A29">IF(COUNTA(A$4:A28)=0,1,LOOKUP(2,1/(A$4:A28&lt;&gt;""),A$4:A28)+1)</f>
        <v>10</v>
      </c>
      <c r="B29" s="148" t="s">
        <v>61</v>
      </c>
      <c r="C29" s="537" t="s">
        <v>121</v>
      </c>
      <c r="D29" s="537"/>
      <c r="E29" s="538">
        <f>+E16</f>
        <v>160</v>
      </c>
      <c r="F29" s="585" t="s">
        <v>15</v>
      </c>
      <c r="G29" s="538">
        <v>0</v>
      </c>
      <c r="H29" s="552">
        <f t="shared" ref="H29" si="4">+G29*E29</f>
        <v>0</v>
      </c>
    </row>
    <row r="30" spans="1:9">
      <c r="A30" s="212"/>
      <c r="B30" s="213">
        <v>2</v>
      </c>
      <c r="C30" s="214" t="str">
        <f>C12&amp;" - skupaj"</f>
        <v>ZEMELJSKA DELA - skupaj</v>
      </c>
      <c r="D30" s="214"/>
      <c r="E30" s="221"/>
      <c r="F30" s="221"/>
      <c r="G30" s="215"/>
      <c r="H30" s="216">
        <f>SUM(H15:H29)</f>
        <v>0</v>
      </c>
    </row>
    <row r="31" spans="1:9">
      <c r="A31" s="212"/>
      <c r="B31" s="213">
        <v>4</v>
      </c>
      <c r="C31" s="214" t="s">
        <v>38</v>
      </c>
      <c r="D31" s="214"/>
      <c r="E31" s="221"/>
      <c r="F31" s="221"/>
      <c r="G31" s="215"/>
      <c r="H31" s="216"/>
    </row>
    <row r="32" spans="1:9">
      <c r="A32" s="629"/>
      <c r="B32" s="630">
        <v>41</v>
      </c>
      <c r="C32" s="631" t="s">
        <v>135</v>
      </c>
      <c r="D32" s="605"/>
      <c r="E32" s="632"/>
      <c r="F32" s="605"/>
      <c r="G32" s="605"/>
      <c r="H32" s="633"/>
    </row>
    <row r="33" spans="1:9" ht="51">
      <c r="A33" s="634">
        <v>1</v>
      </c>
      <c r="B33" s="533" t="s">
        <v>133</v>
      </c>
      <c r="C33" s="534" t="s">
        <v>134</v>
      </c>
      <c r="D33" s="537"/>
      <c r="E33" s="637">
        <v>58</v>
      </c>
      <c r="F33" s="535" t="s">
        <v>26</v>
      </c>
      <c r="G33" s="536">
        <v>0</v>
      </c>
      <c r="H33" s="539">
        <f t="shared" ref="H33" si="5">+G33*E33</f>
        <v>0</v>
      </c>
    </row>
    <row r="34" spans="1:9">
      <c r="A34" s="629"/>
      <c r="B34" s="630">
        <v>42</v>
      </c>
      <c r="C34" s="631" t="s">
        <v>70</v>
      </c>
      <c r="D34" s="605"/>
      <c r="E34" s="632"/>
      <c r="F34" s="605"/>
      <c r="G34" s="605"/>
      <c r="H34" s="633"/>
    </row>
    <row r="35" spans="1:9" ht="38.25">
      <c r="A35" s="529" cm="1">
        <f t="array" ref="A35">IF(COUNTA(A$4:A34)=0,1,LOOKUP(2,1/(A$4:A34&lt;&gt;""),A$4:A34)+1)</f>
        <v>2</v>
      </c>
      <c r="B35" s="193" t="s">
        <v>122</v>
      </c>
      <c r="C35" s="537" t="s">
        <v>123</v>
      </c>
      <c r="D35" s="602" t="s">
        <v>451</v>
      </c>
      <c r="E35" s="538">
        <v>39</v>
      </c>
      <c r="F35" s="585" t="s">
        <v>10</v>
      </c>
      <c r="G35" s="538">
        <v>0</v>
      </c>
      <c r="H35" s="552">
        <f>+G35*E35</f>
        <v>0</v>
      </c>
    </row>
    <row r="36" spans="1:9">
      <c r="A36" s="629"/>
      <c r="B36" s="630">
        <v>44</v>
      </c>
      <c r="C36" s="631" t="s">
        <v>234</v>
      </c>
      <c r="D36" s="605"/>
      <c r="E36" s="632"/>
      <c r="F36" s="605"/>
      <c r="G36" s="605"/>
      <c r="H36" s="633"/>
      <c r="I36" s="438"/>
    </row>
    <row r="37" spans="1:9" ht="38.25">
      <c r="A37" s="762" cm="1">
        <f t="array" ref="A37">IF(COUNTA(A$3:A36)=0,1,LOOKUP(2,1/(A$3:A36&lt;&gt;""),A$3:A36)+1)</f>
        <v>3</v>
      </c>
      <c r="B37" s="763" t="s">
        <v>496</v>
      </c>
      <c r="C37" s="764" t="s">
        <v>497</v>
      </c>
      <c r="D37" s="602" t="s">
        <v>501</v>
      </c>
      <c r="E37" s="538">
        <v>1</v>
      </c>
      <c r="F37" s="765" t="s">
        <v>10</v>
      </c>
      <c r="G37" s="766">
        <v>0</v>
      </c>
      <c r="H37" s="767">
        <f t="shared" ref="H37:H38" si="6">+G37*E37</f>
        <v>0</v>
      </c>
      <c r="I37" s="438"/>
    </row>
    <row r="38" spans="1:9" ht="38.25">
      <c r="A38" s="64" cm="1">
        <f t="array" ref="A38">IF(COUNTA(A$3:A37)=0,1,LOOKUP(2,1/(A$3:A37&lt;&gt;""),A$3:A37)+1)</f>
        <v>4</v>
      </c>
      <c r="B38" s="768" t="s">
        <v>504</v>
      </c>
      <c r="C38" s="769" t="s">
        <v>505</v>
      </c>
      <c r="D38" s="602"/>
      <c r="E38" s="538">
        <v>1</v>
      </c>
      <c r="F38" s="765" t="s">
        <v>10</v>
      </c>
      <c r="G38" s="766">
        <v>0</v>
      </c>
      <c r="H38" s="767">
        <f t="shared" si="6"/>
        <v>0</v>
      </c>
      <c r="I38" s="438"/>
    </row>
    <row r="39" spans="1:9">
      <c r="A39" s="212"/>
      <c r="B39" s="213">
        <v>4</v>
      </c>
      <c r="C39" s="214" t="str">
        <f>C31&amp;" - skupaj"</f>
        <v>ODVODNJAVANJE - skupaj</v>
      </c>
      <c r="D39" s="214"/>
      <c r="E39" s="221"/>
      <c r="F39" s="221"/>
      <c r="G39" s="215"/>
      <c r="H39" s="216">
        <f>+SUM(H33:H38)</f>
        <v>0</v>
      </c>
    </row>
    <row r="40" spans="1:9">
      <c r="A40" s="212"/>
      <c r="B40" s="213">
        <v>5</v>
      </c>
      <c r="C40" s="214" t="s">
        <v>24</v>
      </c>
      <c r="D40" s="214"/>
      <c r="E40" s="221"/>
      <c r="F40" s="221"/>
      <c r="G40" s="215"/>
      <c r="H40" s="216"/>
    </row>
    <row r="41" spans="1:9">
      <c r="A41" s="609"/>
      <c r="B41" s="607">
        <v>51</v>
      </c>
      <c r="C41" s="612" t="s">
        <v>31</v>
      </c>
      <c r="D41" s="612"/>
      <c r="E41" s="676"/>
      <c r="F41" s="677"/>
      <c r="G41" s="676"/>
      <c r="H41" s="678"/>
    </row>
    <row r="42" spans="1:9">
      <c r="A42" s="529">
        <v>1</v>
      </c>
      <c r="B42" s="533" t="s">
        <v>345</v>
      </c>
      <c r="C42" s="534" t="s">
        <v>346</v>
      </c>
      <c r="D42" s="679"/>
      <c r="E42" s="671">
        <v>190</v>
      </c>
      <c r="F42" s="535" t="s">
        <v>18</v>
      </c>
      <c r="G42" s="536">
        <v>0</v>
      </c>
      <c r="H42" s="539">
        <f t="shared" ref="H42:H43" si="7">+G42*E42</f>
        <v>0</v>
      </c>
    </row>
    <row r="43" spans="1:9" ht="25.5">
      <c r="A43" s="529" cm="1">
        <f t="array" ref="A43">IF(COUNTA(A$4:A42)=0,1,LOOKUP(2,1/(A$4:A42&lt;&gt;""),A$4:A42)+1)</f>
        <v>2</v>
      </c>
      <c r="B43" s="533" t="s">
        <v>137</v>
      </c>
      <c r="C43" s="534" t="s">
        <v>138</v>
      </c>
      <c r="D43" s="679"/>
      <c r="E43" s="671">
        <v>190</v>
      </c>
      <c r="F43" s="535" t="s">
        <v>18</v>
      </c>
      <c r="G43" s="536">
        <v>0</v>
      </c>
      <c r="H43" s="539">
        <f t="shared" si="7"/>
        <v>0</v>
      </c>
    </row>
    <row r="44" spans="1:9" ht="25.5">
      <c r="A44" s="529" cm="1">
        <f t="array" ref="A44">IF(COUNTA(A$4:A43)=0,1,LOOKUP(2,1/(A$4:A43&lt;&gt;""),A$4:A43)+1)</f>
        <v>3</v>
      </c>
      <c r="B44" s="533" t="s">
        <v>73</v>
      </c>
      <c r="C44" s="534" t="s">
        <v>74</v>
      </c>
      <c r="D44" s="553"/>
      <c r="E44" s="671">
        <v>50</v>
      </c>
      <c r="F44" s="535" t="s">
        <v>18</v>
      </c>
      <c r="G44" s="536">
        <v>0</v>
      </c>
      <c r="H44" s="539">
        <f t="shared" ref="H44" si="8">+G44*E44</f>
        <v>0</v>
      </c>
    </row>
    <row r="45" spans="1:9">
      <c r="A45" s="609"/>
      <c r="B45" s="607">
        <v>52</v>
      </c>
      <c r="C45" s="612" t="s">
        <v>33</v>
      </c>
      <c r="D45" s="612"/>
      <c r="E45" s="676"/>
      <c r="F45" s="677"/>
      <c r="G45" s="676"/>
      <c r="H45" s="678"/>
    </row>
    <row r="46" spans="1:9" ht="51">
      <c r="A46" s="529" cm="1">
        <f t="array" ref="A46">IF(COUNTA(A$4:A45)=0,1,LOOKUP(2,1/(A$4:A45&lt;&gt;""),A$4:A45)+1)</f>
        <v>4</v>
      </c>
      <c r="B46" s="533" t="s">
        <v>126</v>
      </c>
      <c r="C46" s="534" t="s">
        <v>127</v>
      </c>
      <c r="D46" s="534"/>
      <c r="E46" s="671">
        <v>1145</v>
      </c>
      <c r="F46" s="535" t="s">
        <v>35</v>
      </c>
      <c r="G46" s="536">
        <v>0</v>
      </c>
      <c r="H46" s="539">
        <f>+G46*E46</f>
        <v>0</v>
      </c>
    </row>
    <row r="47" spans="1:9" ht="38.25">
      <c r="A47" s="529" cm="1">
        <f t="array" ref="A47">IF(COUNTA(A$4:A46)=0,1,LOOKUP(2,1/(A$4:A46&lt;&gt;""),A$4:A46)+1)</f>
        <v>5</v>
      </c>
      <c r="B47" s="533" t="s">
        <v>128</v>
      </c>
      <c r="C47" s="534" t="s">
        <v>129</v>
      </c>
      <c r="D47" s="534"/>
      <c r="E47" s="671">
        <v>3954</v>
      </c>
      <c r="F47" s="535" t="s">
        <v>35</v>
      </c>
      <c r="G47" s="536">
        <v>0</v>
      </c>
      <c r="H47" s="539">
        <f>+G47*E47</f>
        <v>0</v>
      </c>
    </row>
    <row r="48" spans="1:9" ht="38.25">
      <c r="A48" s="529" cm="1">
        <f t="array" ref="A48">IF(COUNTA(A$3:A47)=0,1,LOOKUP(2,1/(A$3:A47&lt;&gt;""),A$3:A47)+1)</f>
        <v>6</v>
      </c>
      <c r="B48" s="533" t="s">
        <v>139</v>
      </c>
      <c r="C48" s="534" t="s">
        <v>140</v>
      </c>
      <c r="D48" s="550" t="s">
        <v>452</v>
      </c>
      <c r="E48" s="671">
        <v>5702</v>
      </c>
      <c r="F48" s="535" t="s">
        <v>35</v>
      </c>
      <c r="G48" s="536">
        <v>0</v>
      </c>
      <c r="H48" s="539">
        <f t="shared" ref="H48" si="9">+G48*E48</f>
        <v>0</v>
      </c>
    </row>
    <row r="49" spans="1:9">
      <c r="A49" s="609"/>
      <c r="B49" s="607">
        <v>53</v>
      </c>
      <c r="C49" s="612" t="s">
        <v>30</v>
      </c>
      <c r="D49" s="612"/>
      <c r="E49" s="676"/>
      <c r="F49" s="677"/>
      <c r="G49" s="676"/>
      <c r="H49" s="678"/>
    </row>
    <row r="50" spans="1:9" ht="25.5">
      <c r="A50" s="762" cm="1">
        <f t="array" ref="A50">IF(COUNTA(A$3:A49)=0,1,LOOKUP(2,1/(A$3:A49&lt;&gt;""),A$3:A49)+1)</f>
        <v>7</v>
      </c>
      <c r="B50" s="763" t="s">
        <v>494</v>
      </c>
      <c r="C50" s="764" t="s">
        <v>495</v>
      </c>
      <c r="D50" s="537"/>
      <c r="E50" s="538">
        <v>5.6</v>
      </c>
      <c r="F50" s="585" t="s">
        <v>15</v>
      </c>
      <c r="G50" s="538">
        <v>0</v>
      </c>
      <c r="H50" s="552">
        <f>+G50*E50</f>
        <v>0</v>
      </c>
      <c r="I50" s="442"/>
    </row>
    <row r="51" spans="1:9" ht="38.25">
      <c r="A51" s="529" cm="1">
        <f t="array" ref="A51">IF(COUNTA(A$4:A50)=0,1,LOOKUP(2,1/(A$4:A50&lt;&gt;""),A$4:A50)+1)</f>
        <v>8</v>
      </c>
      <c r="B51" s="533" t="s">
        <v>89</v>
      </c>
      <c r="C51" s="534" t="s">
        <v>88</v>
      </c>
      <c r="D51" s="550" t="s">
        <v>454</v>
      </c>
      <c r="E51" s="549">
        <v>90</v>
      </c>
      <c r="F51" s="535" t="s">
        <v>15</v>
      </c>
      <c r="G51" s="536">
        <v>0</v>
      </c>
      <c r="H51" s="539">
        <f t="shared" ref="H51:H52" si="10">+G51*E51</f>
        <v>0</v>
      </c>
      <c r="I51" s="442"/>
    </row>
    <row r="52" spans="1:9">
      <c r="A52" s="529" cm="1">
        <f t="array" ref="A52">IF(COUNTA(A$4:A51)=0,1,LOOKUP(2,1/(A$4:A51&lt;&gt;""),A$4:A51)+1)</f>
        <v>9</v>
      </c>
      <c r="B52" s="533" t="s">
        <v>86</v>
      </c>
      <c r="C52" s="534" t="s">
        <v>85</v>
      </c>
      <c r="D52" s="636"/>
      <c r="E52" s="538">
        <v>35.6</v>
      </c>
      <c r="F52" s="535" t="s">
        <v>18</v>
      </c>
      <c r="G52" s="536">
        <v>0</v>
      </c>
      <c r="H52" s="539">
        <f t="shared" si="10"/>
        <v>0</v>
      </c>
      <c r="I52" s="442"/>
    </row>
    <row r="53" spans="1:9">
      <c r="A53" s="629"/>
      <c r="B53" s="630">
        <v>56</v>
      </c>
      <c r="C53" s="642" t="s">
        <v>104</v>
      </c>
      <c r="D53" s="650"/>
      <c r="E53" s="651"/>
      <c r="F53" s="632"/>
      <c r="G53" s="605"/>
      <c r="H53" s="606"/>
    </row>
    <row r="54" spans="1:9" ht="63.75">
      <c r="A54" s="147" cm="1">
        <f t="array" ref="A54">IF(COUNTA(A$9:A53)=0,1,LOOKUP(2,1/(A$9:A53&lt;&gt;""),A$9:A53)+1)</f>
        <v>10</v>
      </c>
      <c r="B54" s="193" t="s">
        <v>61</v>
      </c>
      <c r="C54" s="537" t="s">
        <v>162</v>
      </c>
      <c r="D54" s="550" t="s">
        <v>479</v>
      </c>
      <c r="E54" s="538">
        <v>346</v>
      </c>
      <c r="F54" s="585" t="s">
        <v>26</v>
      </c>
      <c r="G54" s="538">
        <v>0</v>
      </c>
      <c r="H54" s="552">
        <f>+E54*G54</f>
        <v>0</v>
      </c>
      <c r="I54" s="782"/>
    </row>
    <row r="55" spans="1:9">
      <c r="A55" s="652"/>
      <c r="B55" s="653">
        <v>58</v>
      </c>
      <c r="C55" s="654" t="s">
        <v>109</v>
      </c>
      <c r="D55" s="650"/>
      <c r="E55" s="650"/>
      <c r="F55" s="650"/>
      <c r="G55" s="650"/>
      <c r="H55" s="655"/>
    </row>
    <row r="56" spans="1:9" ht="51">
      <c r="A56" s="529" cm="1">
        <f t="array" ref="A56">IF(COUNTA(A$4:A55)=0,1,LOOKUP(2,1/(A$4:A55&lt;&gt;""),A$4:A55)+1)</f>
        <v>11</v>
      </c>
      <c r="B56" s="669" t="s">
        <v>61</v>
      </c>
      <c r="C56" s="670" t="s">
        <v>509</v>
      </c>
      <c r="D56" s="537"/>
      <c r="E56" s="538">
        <v>58</v>
      </c>
      <c r="F56" s="656" t="s">
        <v>26</v>
      </c>
      <c r="G56" s="657">
        <v>0</v>
      </c>
      <c r="H56" s="658">
        <f>E56*G56</f>
        <v>0</v>
      </c>
    </row>
    <row r="57" spans="1:9">
      <c r="A57" s="609"/>
      <c r="B57" s="607">
        <v>59</v>
      </c>
      <c r="C57" s="612" t="s">
        <v>84</v>
      </c>
      <c r="D57" s="612"/>
      <c r="E57" s="676"/>
      <c r="F57" s="677"/>
      <c r="G57" s="676"/>
      <c r="H57" s="678"/>
    </row>
    <row r="58" spans="1:9" ht="38.25">
      <c r="A58" s="147" cm="1">
        <f t="array" ref="A58">IF(COUNTA(A$9:A57)=0,1,LOOKUP(2,1/(A$9:A57&lt;&gt;""),A$9:A57)+1)</f>
        <v>12</v>
      </c>
      <c r="B58" s="533" t="s">
        <v>131</v>
      </c>
      <c r="C58" s="534" t="s">
        <v>132</v>
      </c>
      <c r="D58" s="659" t="s">
        <v>458</v>
      </c>
      <c r="E58" s="585">
        <v>29.7</v>
      </c>
      <c r="F58" s="585" t="s">
        <v>12</v>
      </c>
      <c r="G58" s="538">
        <v>0</v>
      </c>
      <c r="H58" s="552">
        <f>+G58*E58</f>
        <v>0</v>
      </c>
    </row>
    <row r="59" spans="1:9">
      <c r="A59" s="680"/>
      <c r="B59" s="681"/>
      <c r="C59" s="682" t="s">
        <v>102</v>
      </c>
      <c r="D59" s="682"/>
      <c r="E59" s="683"/>
      <c r="F59" s="684"/>
      <c r="G59" s="684"/>
      <c r="H59" s="685"/>
    </row>
    <row r="60" spans="1:9" ht="25.5">
      <c r="A60" s="147" cm="1">
        <f t="array" ref="A60">IF(COUNTA(A$9:A59)=0,1,LOOKUP(2,1/(A$9:A59&lt;&gt;""),A$9:A59)+1)</f>
        <v>13</v>
      </c>
      <c r="B60" s="686" t="s">
        <v>61</v>
      </c>
      <c r="C60" s="597" t="s">
        <v>380</v>
      </c>
      <c r="D60" s="659" t="s">
        <v>444</v>
      </c>
      <c r="E60" s="598">
        <v>9</v>
      </c>
      <c r="F60" s="538" t="s">
        <v>10</v>
      </c>
      <c r="G60" s="538">
        <v>0</v>
      </c>
      <c r="H60" s="552">
        <f>+G60*E60</f>
        <v>0</v>
      </c>
    </row>
    <row r="61" spans="1:9">
      <c r="A61" s="212"/>
      <c r="B61" s="213">
        <v>5</v>
      </c>
      <c r="C61" s="214" t="str">
        <f>C40&amp;" - skupaj"</f>
        <v>GRADBENA IN OBRTNIŠKA DELA - skupaj</v>
      </c>
      <c r="D61" s="214"/>
      <c r="E61" s="221"/>
      <c r="F61" s="215"/>
      <c r="G61" s="215"/>
      <c r="H61" s="216">
        <f>SUM(H42:H60)</f>
        <v>0</v>
      </c>
    </row>
    <row r="62" spans="1:9">
      <c r="A62" s="161"/>
      <c r="B62" s="56"/>
      <c r="C62" s="63"/>
      <c r="D62" s="63"/>
      <c r="E62" s="160"/>
      <c r="F62" s="149"/>
      <c r="G62" s="156"/>
      <c r="H62" s="157"/>
    </row>
    <row r="63" spans="1:9">
      <c r="A63" s="150" t="s">
        <v>2</v>
      </c>
      <c r="B63" s="153"/>
      <c r="C63" s="162" t="s">
        <v>39</v>
      </c>
      <c r="D63" s="162"/>
      <c r="E63" s="152"/>
      <c r="F63" s="153"/>
      <c r="G63" s="155"/>
      <c r="H63" s="159" t="s">
        <v>40</v>
      </c>
    </row>
    <row r="64" spans="1:9">
      <c r="A64" s="165">
        <v>1</v>
      </c>
      <c r="B64" s="158"/>
      <c r="C64" s="27" t="str">
        <f>+C7</f>
        <v>PREDDELA</v>
      </c>
      <c r="D64" s="27"/>
      <c r="E64" s="29"/>
      <c r="F64" s="158"/>
      <c r="G64" s="163"/>
      <c r="H64" s="164">
        <f>+H11</f>
        <v>0</v>
      </c>
    </row>
    <row r="65" spans="1:8">
      <c r="A65" s="165">
        <f>+A64+1</f>
        <v>2</v>
      </c>
      <c r="B65" s="158"/>
      <c r="C65" s="31" t="str">
        <f>+C12</f>
        <v>ZEMELJSKA DELA</v>
      </c>
      <c r="D65" s="31"/>
      <c r="E65" s="29"/>
      <c r="F65" s="158"/>
      <c r="G65" s="163"/>
      <c r="H65" s="45">
        <f>+H30</f>
        <v>0</v>
      </c>
    </row>
    <row r="66" spans="1:8">
      <c r="A66" s="165">
        <f>+A65+1</f>
        <v>3</v>
      </c>
      <c r="B66" s="158"/>
      <c r="C66" s="27" t="str">
        <f>+C31</f>
        <v>ODVODNJAVANJE</v>
      </c>
      <c r="D66" s="27"/>
      <c r="E66" s="29"/>
      <c r="F66" s="158"/>
      <c r="G66" s="163"/>
      <c r="H66" s="45">
        <f>+H39</f>
        <v>0</v>
      </c>
    </row>
    <row r="67" spans="1:8">
      <c r="A67" s="165">
        <f>+A66+1</f>
        <v>4</v>
      </c>
      <c r="B67" s="158"/>
      <c r="C67" s="27" t="str">
        <f>+C40</f>
        <v>GRADBENA IN OBRTNIŠKA DELA</v>
      </c>
      <c r="D67" s="27"/>
      <c r="E67" s="29"/>
      <c r="F67" s="158"/>
      <c r="G67" s="163"/>
      <c r="H67" s="45">
        <f>+H61</f>
        <v>0</v>
      </c>
    </row>
    <row r="68" spans="1:8" ht="15.75" thickBot="1">
      <c r="A68" s="154"/>
      <c r="B68" s="151"/>
      <c r="C68" s="131"/>
      <c r="D68" s="131"/>
      <c r="E68" s="133"/>
      <c r="F68" s="151"/>
      <c r="G68" s="205"/>
      <c r="H68" s="135"/>
    </row>
    <row r="69" spans="1:8" ht="15.75" thickTop="1">
      <c r="A69" s="46"/>
      <c r="B69" s="206" t="s">
        <v>82</v>
      </c>
      <c r="C69" s="207"/>
      <c r="D69" s="207"/>
      <c r="E69" s="48"/>
      <c r="F69" s="48"/>
      <c r="G69" s="208"/>
      <c r="H69" s="209">
        <f>SUM(H64:H67)</f>
        <v>0</v>
      </c>
    </row>
  </sheetData>
  <mergeCells count="1">
    <mergeCell ref="E1:H3"/>
  </mergeCells>
  <conditionalFormatting sqref="D32">
    <cfRule type="cellIs" dxfId="45" priority="10" operator="between">
      <formula>0.000001</formula>
      <formula>1000000000000000</formula>
    </cfRule>
  </conditionalFormatting>
  <conditionalFormatting sqref="D34">
    <cfRule type="cellIs" dxfId="44" priority="11" operator="between">
      <formula>0.000001</formula>
      <formula>1000000000000000</formula>
    </cfRule>
  </conditionalFormatting>
  <conditionalFormatting sqref="D36">
    <cfRule type="cellIs" dxfId="43" priority="2" operator="between">
      <formula>0.000001</formula>
      <formula>1000000000000000</formula>
    </cfRule>
  </conditionalFormatting>
  <conditionalFormatting sqref="D22:E24">
    <cfRule type="cellIs" dxfId="42" priority="7" operator="between">
      <formula>0.000001</formula>
      <formula>1000000000000000</formula>
    </cfRule>
  </conditionalFormatting>
  <conditionalFormatting sqref="E20">
    <cfRule type="cellIs" dxfId="41" priority="4" operator="between">
      <formula>0.000001</formula>
      <formula>1000000000000000</formula>
    </cfRule>
  </conditionalFormatting>
  <conditionalFormatting sqref="E28">
    <cfRule type="cellIs" dxfId="40" priority="12" operator="between">
      <formula>0.000001</formula>
      <formula>1000000000000000</formula>
    </cfRule>
  </conditionalFormatting>
  <conditionalFormatting sqref="E33">
    <cfRule type="cellIs" dxfId="39" priority="9" operator="between">
      <formula>0.000001</formula>
      <formula>1000000000000000</formula>
    </cfRule>
  </conditionalFormatting>
  <conditionalFormatting sqref="E35">
    <cfRule type="cellIs" dxfId="38" priority="6" operator="between">
      <formula>0.000001</formula>
      <formula>1000000000000000</formula>
    </cfRule>
  </conditionalFormatting>
  <conditionalFormatting sqref="E37:E38">
    <cfRule type="cellIs" dxfId="37" priority="1" operator="between">
      <formula>0.000001</formula>
      <formula>1000000000000000</formula>
    </cfRule>
  </conditionalFormatting>
  <conditionalFormatting sqref="E52">
    <cfRule type="cellIs" dxfId="36" priority="5"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FCF8D-BE1E-4E0F-8C16-6711C98F4485}">
  <sheetPr>
    <tabColor theme="2" tint="-0.249977111117893"/>
  </sheetPr>
  <dimension ref="A1:O27"/>
  <sheetViews>
    <sheetView workbookViewId="0">
      <selection activeCell="G9" sqref="G9"/>
    </sheetView>
  </sheetViews>
  <sheetFormatPr defaultRowHeight="12.75"/>
  <cols>
    <col min="1" max="1" width="6.140625" style="65" customWidth="1"/>
    <col min="2" max="2" width="7.85546875" style="65" customWidth="1"/>
    <col min="3" max="4" width="33.42578125" style="66" customWidth="1"/>
    <col min="5" max="5" width="8.85546875" style="121" customWidth="1"/>
    <col min="6" max="6" width="5.5703125" style="65" customWidth="1"/>
    <col min="7" max="7" width="12.140625" style="65" customWidth="1"/>
    <col min="8" max="8" width="10" style="66" customWidth="1"/>
    <col min="9" max="9" width="9.140625" style="786"/>
    <col min="10" max="225" width="9.140625" style="65"/>
    <col min="226" max="226" width="5.85546875" style="65" customWidth="1"/>
    <col min="227" max="227" width="7.42578125" style="65" customWidth="1"/>
    <col min="228" max="228" width="40.85546875" style="65" customWidth="1"/>
    <col min="229" max="229" width="5.85546875" style="65" customWidth="1"/>
    <col min="230" max="230" width="10.140625" style="65" customWidth="1"/>
    <col min="231" max="231" width="9.140625" style="65"/>
    <col min="232" max="232" width="12" style="65" customWidth="1"/>
    <col min="233" max="252" width="9.140625" style="65"/>
    <col min="253" max="253" width="5.85546875" style="65" customWidth="1"/>
    <col min="254" max="254" width="9.140625" style="65"/>
    <col min="255" max="255" width="40.85546875" style="65" customWidth="1"/>
    <col min="256" max="256" width="5.85546875" style="65" customWidth="1"/>
    <col min="257" max="257" width="9.85546875" style="65" customWidth="1"/>
    <col min="258" max="259" width="11.85546875" style="65" customWidth="1"/>
    <col min="260" max="260" width="9.140625" style="65"/>
    <col min="261" max="261" width="11.5703125" style="65" bestFit="1" customWidth="1"/>
    <col min="262" max="481" width="9.140625" style="65"/>
    <col min="482" max="482" width="5.85546875" style="65" customWidth="1"/>
    <col min="483" max="483" width="7.42578125" style="65" customWidth="1"/>
    <col min="484" max="484" width="40.85546875" style="65" customWidth="1"/>
    <col min="485" max="485" width="5.85546875" style="65" customWidth="1"/>
    <col min="486" max="486" width="10.140625" style="65" customWidth="1"/>
    <col min="487" max="487" width="9.140625" style="65"/>
    <col min="488" max="488" width="12" style="65" customWidth="1"/>
    <col min="489" max="508" width="9.140625" style="65"/>
    <col min="509" max="509" width="5.85546875" style="65" customWidth="1"/>
    <col min="510" max="510" width="9.140625" style="65"/>
    <col min="511" max="511" width="40.85546875" style="65" customWidth="1"/>
    <col min="512" max="512" width="5.85546875" style="65" customWidth="1"/>
    <col min="513" max="513" width="9.85546875" style="65" customWidth="1"/>
    <col min="514" max="515" width="11.85546875" style="65" customWidth="1"/>
    <col min="516" max="516" width="9.140625" style="65"/>
    <col min="517" max="517" width="11.5703125" style="65" bestFit="1" customWidth="1"/>
    <col min="518" max="737" width="9.140625" style="65"/>
    <col min="738" max="738" width="5.85546875" style="65" customWidth="1"/>
    <col min="739" max="739" width="7.42578125" style="65" customWidth="1"/>
    <col min="740" max="740" width="40.85546875" style="65" customWidth="1"/>
    <col min="741" max="741" width="5.85546875" style="65" customWidth="1"/>
    <col min="742" max="742" width="10.140625" style="65" customWidth="1"/>
    <col min="743" max="743" width="9.140625" style="65"/>
    <col min="744" max="744" width="12" style="65" customWidth="1"/>
    <col min="745" max="764" width="9.140625" style="65"/>
    <col min="765" max="765" width="5.85546875" style="65" customWidth="1"/>
    <col min="766" max="766" width="9.140625" style="65"/>
    <col min="767" max="767" width="40.85546875" style="65" customWidth="1"/>
    <col min="768" max="768" width="5.85546875" style="65" customWidth="1"/>
    <col min="769" max="769" width="9.85546875" style="65" customWidth="1"/>
    <col min="770" max="771" width="11.85546875" style="65" customWidth="1"/>
    <col min="772" max="772" width="9.140625" style="65"/>
    <col min="773" max="773" width="11.5703125" style="65" bestFit="1" customWidth="1"/>
    <col min="774" max="993" width="9.140625" style="65"/>
    <col min="994" max="994" width="5.85546875" style="65" customWidth="1"/>
    <col min="995" max="995" width="7.42578125" style="65" customWidth="1"/>
    <col min="996" max="996" width="40.85546875" style="65" customWidth="1"/>
    <col min="997" max="997" width="5.85546875" style="65" customWidth="1"/>
    <col min="998" max="998" width="10.140625" style="65" customWidth="1"/>
    <col min="999" max="999" width="9.140625" style="65"/>
    <col min="1000" max="1000" width="12" style="65" customWidth="1"/>
    <col min="1001" max="1020" width="9.140625" style="65"/>
    <col min="1021" max="1021" width="5.85546875" style="65" customWidth="1"/>
    <col min="1022" max="1022" width="9.140625" style="65"/>
    <col min="1023" max="1023" width="40.85546875" style="65" customWidth="1"/>
    <col min="1024" max="1024" width="5.85546875" style="65" customWidth="1"/>
    <col min="1025" max="1025" width="9.85546875" style="65" customWidth="1"/>
    <col min="1026" max="1027" width="11.85546875" style="65" customWidth="1"/>
    <col min="1028" max="1028" width="9.140625" style="65"/>
    <col min="1029" max="1029" width="11.5703125" style="65" bestFit="1" customWidth="1"/>
    <col min="1030" max="1249" width="9.140625" style="65"/>
    <col min="1250" max="1250" width="5.85546875" style="65" customWidth="1"/>
    <col min="1251" max="1251" width="7.42578125" style="65" customWidth="1"/>
    <col min="1252" max="1252" width="40.85546875" style="65" customWidth="1"/>
    <col min="1253" max="1253" width="5.85546875" style="65" customWidth="1"/>
    <col min="1254" max="1254" width="10.140625" style="65" customWidth="1"/>
    <col min="1255" max="1255" width="9.140625" style="65"/>
    <col min="1256" max="1256" width="12" style="65" customWidth="1"/>
    <col min="1257" max="1276" width="9.140625" style="65"/>
    <col min="1277" max="1277" width="5.85546875" style="65" customWidth="1"/>
    <col min="1278" max="1278" width="9.140625" style="65"/>
    <col min="1279" max="1279" width="40.85546875" style="65" customWidth="1"/>
    <col min="1280" max="1280" width="5.85546875" style="65" customWidth="1"/>
    <col min="1281" max="1281" width="9.85546875" style="65" customWidth="1"/>
    <col min="1282" max="1283" width="11.85546875" style="65" customWidth="1"/>
    <col min="1284" max="1284" width="9.140625" style="65"/>
    <col min="1285" max="1285" width="11.5703125" style="65" bestFit="1" customWidth="1"/>
    <col min="1286" max="1505" width="9.140625" style="65"/>
    <col min="1506" max="1506" width="5.85546875" style="65" customWidth="1"/>
    <col min="1507" max="1507" width="7.42578125" style="65" customWidth="1"/>
    <col min="1508" max="1508" width="40.85546875" style="65" customWidth="1"/>
    <col min="1509" max="1509" width="5.85546875" style="65" customWidth="1"/>
    <col min="1510" max="1510" width="10.140625" style="65" customWidth="1"/>
    <col min="1511" max="1511" width="9.140625" style="65"/>
    <col min="1512" max="1512" width="12" style="65" customWidth="1"/>
    <col min="1513" max="1532" width="9.140625" style="65"/>
    <col min="1533" max="1533" width="5.85546875" style="65" customWidth="1"/>
    <col min="1534" max="1534" width="9.140625" style="65"/>
    <col min="1535" max="1535" width="40.85546875" style="65" customWidth="1"/>
    <col min="1536" max="1536" width="5.85546875" style="65" customWidth="1"/>
    <col min="1537" max="1537" width="9.85546875" style="65" customWidth="1"/>
    <col min="1538" max="1539" width="11.85546875" style="65" customWidth="1"/>
    <col min="1540" max="1540" width="9.140625" style="65"/>
    <col min="1541" max="1541" width="11.5703125" style="65" bestFit="1" customWidth="1"/>
    <col min="1542" max="1761" width="9.140625" style="65"/>
    <col min="1762" max="1762" width="5.85546875" style="65" customWidth="1"/>
    <col min="1763" max="1763" width="7.42578125" style="65" customWidth="1"/>
    <col min="1764" max="1764" width="40.85546875" style="65" customWidth="1"/>
    <col min="1765" max="1765" width="5.85546875" style="65" customWidth="1"/>
    <col min="1766" max="1766" width="10.140625" style="65" customWidth="1"/>
    <col min="1767" max="1767" width="9.140625" style="65"/>
    <col min="1768" max="1768" width="12" style="65" customWidth="1"/>
    <col min="1769" max="1788" width="9.140625" style="65"/>
    <col min="1789" max="1789" width="5.85546875" style="65" customWidth="1"/>
    <col min="1790" max="1790" width="9.140625" style="65"/>
    <col min="1791" max="1791" width="40.85546875" style="65" customWidth="1"/>
    <col min="1792" max="1792" width="5.85546875" style="65" customWidth="1"/>
    <col min="1793" max="1793" width="9.85546875" style="65" customWidth="1"/>
    <col min="1794" max="1795" width="11.85546875" style="65" customWidth="1"/>
    <col min="1796" max="1796" width="9.140625" style="65"/>
    <col min="1797" max="1797" width="11.5703125" style="65" bestFit="1" customWidth="1"/>
    <col min="1798" max="2017" width="9.140625" style="65"/>
    <col min="2018" max="2018" width="5.85546875" style="65" customWidth="1"/>
    <col min="2019" max="2019" width="7.42578125" style="65" customWidth="1"/>
    <col min="2020" max="2020" width="40.85546875" style="65" customWidth="1"/>
    <col min="2021" max="2021" width="5.85546875" style="65" customWidth="1"/>
    <col min="2022" max="2022" width="10.140625" style="65" customWidth="1"/>
    <col min="2023" max="2023" width="9.140625" style="65"/>
    <col min="2024" max="2024" width="12" style="65" customWidth="1"/>
    <col min="2025" max="2044" width="9.140625" style="65"/>
    <col min="2045" max="2045" width="5.85546875" style="65" customWidth="1"/>
    <col min="2046" max="2046" width="9.140625" style="65"/>
    <col min="2047" max="2047" width="40.85546875" style="65" customWidth="1"/>
    <col min="2048" max="2048" width="5.85546875" style="65" customWidth="1"/>
    <col min="2049" max="2049" width="9.85546875" style="65" customWidth="1"/>
    <col min="2050" max="2051" width="11.85546875" style="65" customWidth="1"/>
    <col min="2052" max="2052" width="9.140625" style="65"/>
    <col min="2053" max="2053" width="11.5703125" style="65" bestFit="1" customWidth="1"/>
    <col min="2054" max="2273" width="9.140625" style="65"/>
    <col min="2274" max="2274" width="5.85546875" style="65" customWidth="1"/>
    <col min="2275" max="2275" width="7.42578125" style="65" customWidth="1"/>
    <col min="2276" max="2276" width="40.85546875" style="65" customWidth="1"/>
    <col min="2277" max="2277" width="5.85546875" style="65" customWidth="1"/>
    <col min="2278" max="2278" width="10.140625" style="65" customWidth="1"/>
    <col min="2279" max="2279" width="9.140625" style="65"/>
    <col min="2280" max="2280" width="12" style="65" customWidth="1"/>
    <col min="2281" max="2300" width="9.140625" style="65"/>
    <col min="2301" max="2301" width="5.85546875" style="65" customWidth="1"/>
    <col min="2302" max="2302" width="9.140625" style="65"/>
    <col min="2303" max="2303" width="40.85546875" style="65" customWidth="1"/>
    <col min="2304" max="2304" width="5.85546875" style="65" customWidth="1"/>
    <col min="2305" max="2305" width="9.85546875" style="65" customWidth="1"/>
    <col min="2306" max="2307" width="11.85546875" style="65" customWidth="1"/>
    <col min="2308" max="2308" width="9.140625" style="65"/>
    <col min="2309" max="2309" width="11.5703125" style="65" bestFit="1" customWidth="1"/>
    <col min="2310" max="2529" width="9.140625" style="65"/>
    <col min="2530" max="2530" width="5.85546875" style="65" customWidth="1"/>
    <col min="2531" max="2531" width="7.42578125" style="65" customWidth="1"/>
    <col min="2532" max="2532" width="40.85546875" style="65" customWidth="1"/>
    <col min="2533" max="2533" width="5.85546875" style="65" customWidth="1"/>
    <col min="2534" max="2534" width="10.140625" style="65" customWidth="1"/>
    <col min="2535" max="2535" width="9.140625" style="65"/>
    <col min="2536" max="2536" width="12" style="65" customWidth="1"/>
    <col min="2537" max="2556" width="9.140625" style="65"/>
    <col min="2557" max="2557" width="5.85546875" style="65" customWidth="1"/>
    <col min="2558" max="2558" width="9.140625" style="65"/>
    <col min="2559" max="2559" width="40.85546875" style="65" customWidth="1"/>
    <col min="2560" max="2560" width="5.85546875" style="65" customWidth="1"/>
    <col min="2561" max="2561" width="9.85546875" style="65" customWidth="1"/>
    <col min="2562" max="2563" width="11.85546875" style="65" customWidth="1"/>
    <col min="2564" max="2564" width="9.140625" style="65"/>
    <col min="2565" max="2565" width="11.5703125" style="65" bestFit="1" customWidth="1"/>
    <col min="2566" max="2785" width="9.140625" style="65"/>
    <col min="2786" max="2786" width="5.85546875" style="65" customWidth="1"/>
    <col min="2787" max="2787" width="7.42578125" style="65" customWidth="1"/>
    <col min="2788" max="2788" width="40.85546875" style="65" customWidth="1"/>
    <col min="2789" max="2789" width="5.85546875" style="65" customWidth="1"/>
    <col min="2790" max="2790" width="10.140625" style="65" customWidth="1"/>
    <col min="2791" max="2791" width="9.140625" style="65"/>
    <col min="2792" max="2792" width="12" style="65" customWidth="1"/>
    <col min="2793" max="2812" width="9.140625" style="65"/>
    <col min="2813" max="2813" width="5.85546875" style="65" customWidth="1"/>
    <col min="2814" max="2814" width="9.140625" style="65"/>
    <col min="2815" max="2815" width="40.85546875" style="65" customWidth="1"/>
    <col min="2816" max="2816" width="5.85546875" style="65" customWidth="1"/>
    <col min="2817" max="2817" width="9.85546875" style="65" customWidth="1"/>
    <col min="2818" max="2819" width="11.85546875" style="65" customWidth="1"/>
    <col min="2820" max="2820" width="9.140625" style="65"/>
    <col min="2821" max="2821" width="11.5703125" style="65" bestFit="1" customWidth="1"/>
    <col min="2822" max="3041" width="9.140625" style="65"/>
    <col min="3042" max="3042" width="5.85546875" style="65" customWidth="1"/>
    <col min="3043" max="3043" width="7.42578125" style="65" customWidth="1"/>
    <col min="3044" max="3044" width="40.85546875" style="65" customWidth="1"/>
    <col min="3045" max="3045" width="5.85546875" style="65" customWidth="1"/>
    <col min="3046" max="3046" width="10.140625" style="65" customWidth="1"/>
    <col min="3047" max="3047" width="9.140625" style="65"/>
    <col min="3048" max="3048" width="12" style="65" customWidth="1"/>
    <col min="3049" max="3068" width="9.140625" style="65"/>
    <col min="3069" max="3069" width="5.85546875" style="65" customWidth="1"/>
    <col min="3070" max="3070" width="9.140625" style="65"/>
    <col min="3071" max="3071" width="40.85546875" style="65" customWidth="1"/>
    <col min="3072" max="3072" width="5.85546875" style="65" customWidth="1"/>
    <col min="3073" max="3073" width="9.85546875" style="65" customWidth="1"/>
    <col min="3074" max="3075" width="11.85546875" style="65" customWidth="1"/>
    <col min="3076" max="3076" width="9.140625" style="65"/>
    <col min="3077" max="3077" width="11.5703125" style="65" bestFit="1" customWidth="1"/>
    <col min="3078" max="3297" width="9.140625" style="65"/>
    <col min="3298" max="3298" width="5.85546875" style="65" customWidth="1"/>
    <col min="3299" max="3299" width="7.42578125" style="65" customWidth="1"/>
    <col min="3300" max="3300" width="40.85546875" style="65" customWidth="1"/>
    <col min="3301" max="3301" width="5.85546875" style="65" customWidth="1"/>
    <col min="3302" max="3302" width="10.140625" style="65" customWidth="1"/>
    <col min="3303" max="3303" width="9.140625" style="65"/>
    <col min="3304" max="3304" width="12" style="65" customWidth="1"/>
    <col min="3305" max="3324" width="9.140625" style="65"/>
    <col min="3325" max="3325" width="5.85546875" style="65" customWidth="1"/>
    <col min="3326" max="3326" width="9.140625" style="65"/>
    <col min="3327" max="3327" width="40.85546875" style="65" customWidth="1"/>
    <col min="3328" max="3328" width="5.85546875" style="65" customWidth="1"/>
    <col min="3329" max="3329" width="9.85546875" style="65" customWidth="1"/>
    <col min="3330" max="3331" width="11.85546875" style="65" customWidth="1"/>
    <col min="3332" max="3332" width="9.140625" style="65"/>
    <col min="3333" max="3333" width="11.5703125" style="65" bestFit="1" customWidth="1"/>
    <col min="3334" max="3553" width="9.140625" style="65"/>
    <col min="3554" max="3554" width="5.85546875" style="65" customWidth="1"/>
    <col min="3555" max="3555" width="7.42578125" style="65" customWidth="1"/>
    <col min="3556" max="3556" width="40.85546875" style="65" customWidth="1"/>
    <col min="3557" max="3557" width="5.85546875" style="65" customWidth="1"/>
    <col min="3558" max="3558" width="10.140625" style="65" customWidth="1"/>
    <col min="3559" max="3559" width="9.140625" style="65"/>
    <col min="3560" max="3560" width="12" style="65" customWidth="1"/>
    <col min="3561" max="3580" width="9.140625" style="65"/>
    <col min="3581" max="3581" width="5.85546875" style="65" customWidth="1"/>
    <col min="3582" max="3582" width="9.140625" style="65"/>
    <col min="3583" max="3583" width="40.85546875" style="65" customWidth="1"/>
    <col min="3584" max="3584" width="5.85546875" style="65" customWidth="1"/>
    <col min="3585" max="3585" width="9.85546875" style="65" customWidth="1"/>
    <col min="3586" max="3587" width="11.85546875" style="65" customWidth="1"/>
    <col min="3588" max="3588" width="9.140625" style="65"/>
    <col min="3589" max="3589" width="11.5703125" style="65" bestFit="1" customWidth="1"/>
    <col min="3590" max="3809" width="9.140625" style="65"/>
    <col min="3810" max="3810" width="5.85546875" style="65" customWidth="1"/>
    <col min="3811" max="3811" width="7.42578125" style="65" customWidth="1"/>
    <col min="3812" max="3812" width="40.85546875" style="65" customWidth="1"/>
    <col min="3813" max="3813" width="5.85546875" style="65" customWidth="1"/>
    <col min="3814" max="3814" width="10.140625" style="65" customWidth="1"/>
    <col min="3815" max="3815" width="9.140625" style="65"/>
    <col min="3816" max="3816" width="12" style="65" customWidth="1"/>
    <col min="3817" max="3836" width="9.140625" style="65"/>
    <col min="3837" max="3837" width="5.85546875" style="65" customWidth="1"/>
    <col min="3838" max="3838" width="9.140625" style="65"/>
    <col min="3839" max="3839" width="40.85546875" style="65" customWidth="1"/>
    <col min="3840" max="3840" width="5.85546875" style="65" customWidth="1"/>
    <col min="3841" max="3841" width="9.85546875" style="65" customWidth="1"/>
    <col min="3842" max="3843" width="11.85546875" style="65" customWidth="1"/>
    <col min="3844" max="3844" width="9.140625" style="65"/>
    <col min="3845" max="3845" width="11.5703125" style="65" bestFit="1" customWidth="1"/>
    <col min="3846" max="4065" width="9.140625" style="65"/>
    <col min="4066" max="4066" width="5.85546875" style="65" customWidth="1"/>
    <col min="4067" max="4067" width="7.42578125" style="65" customWidth="1"/>
    <col min="4068" max="4068" width="40.85546875" style="65" customWidth="1"/>
    <col min="4069" max="4069" width="5.85546875" style="65" customWidth="1"/>
    <col min="4070" max="4070" width="10.140625" style="65" customWidth="1"/>
    <col min="4071" max="4071" width="9.140625" style="65"/>
    <col min="4072" max="4072" width="12" style="65" customWidth="1"/>
    <col min="4073" max="4092" width="9.140625" style="65"/>
    <col min="4093" max="4093" width="5.85546875" style="65" customWidth="1"/>
    <col min="4094" max="4094" width="9.140625" style="65"/>
    <col min="4095" max="4095" width="40.85546875" style="65" customWidth="1"/>
    <col min="4096" max="4096" width="5.85546875" style="65" customWidth="1"/>
    <col min="4097" max="4097" width="9.85546875" style="65" customWidth="1"/>
    <col min="4098" max="4099" width="11.85546875" style="65" customWidth="1"/>
    <col min="4100" max="4100" width="9.140625" style="65"/>
    <col min="4101" max="4101" width="11.5703125" style="65" bestFit="1" customWidth="1"/>
    <col min="4102" max="4321" width="9.140625" style="65"/>
    <col min="4322" max="4322" width="5.85546875" style="65" customWidth="1"/>
    <col min="4323" max="4323" width="7.42578125" style="65" customWidth="1"/>
    <col min="4324" max="4324" width="40.85546875" style="65" customWidth="1"/>
    <col min="4325" max="4325" width="5.85546875" style="65" customWidth="1"/>
    <col min="4326" max="4326" width="10.140625" style="65" customWidth="1"/>
    <col min="4327" max="4327" width="9.140625" style="65"/>
    <col min="4328" max="4328" width="12" style="65" customWidth="1"/>
    <col min="4329" max="4348" width="9.140625" style="65"/>
    <col min="4349" max="4349" width="5.85546875" style="65" customWidth="1"/>
    <col min="4350" max="4350" width="9.140625" style="65"/>
    <col min="4351" max="4351" width="40.85546875" style="65" customWidth="1"/>
    <col min="4352" max="4352" width="5.85546875" style="65" customWidth="1"/>
    <col min="4353" max="4353" width="9.85546875" style="65" customWidth="1"/>
    <col min="4354" max="4355" width="11.85546875" style="65" customWidth="1"/>
    <col min="4356" max="4356" width="9.140625" style="65"/>
    <col min="4357" max="4357" width="11.5703125" style="65" bestFit="1" customWidth="1"/>
    <col min="4358" max="4577" width="9.140625" style="65"/>
    <col min="4578" max="4578" width="5.85546875" style="65" customWidth="1"/>
    <col min="4579" max="4579" width="7.42578125" style="65" customWidth="1"/>
    <col min="4580" max="4580" width="40.85546875" style="65" customWidth="1"/>
    <col min="4581" max="4581" width="5.85546875" style="65" customWidth="1"/>
    <col min="4582" max="4582" width="10.140625" style="65" customWidth="1"/>
    <col min="4583" max="4583" width="9.140625" style="65"/>
    <col min="4584" max="4584" width="12" style="65" customWidth="1"/>
    <col min="4585" max="4604" width="9.140625" style="65"/>
    <col min="4605" max="4605" width="5.85546875" style="65" customWidth="1"/>
    <col min="4606" max="4606" width="9.140625" style="65"/>
    <col min="4607" max="4607" width="40.85546875" style="65" customWidth="1"/>
    <col min="4608" max="4608" width="5.85546875" style="65" customWidth="1"/>
    <col min="4609" max="4609" width="9.85546875" style="65" customWidth="1"/>
    <col min="4610" max="4611" width="11.85546875" style="65" customWidth="1"/>
    <col min="4612" max="4612" width="9.140625" style="65"/>
    <col min="4613" max="4613" width="11.5703125" style="65" bestFit="1" customWidth="1"/>
    <col min="4614" max="4833" width="9.140625" style="65"/>
    <col min="4834" max="4834" width="5.85546875" style="65" customWidth="1"/>
    <col min="4835" max="4835" width="7.42578125" style="65" customWidth="1"/>
    <col min="4836" max="4836" width="40.85546875" style="65" customWidth="1"/>
    <col min="4837" max="4837" width="5.85546875" style="65" customWidth="1"/>
    <col min="4838" max="4838" width="10.140625" style="65" customWidth="1"/>
    <col min="4839" max="4839" width="9.140625" style="65"/>
    <col min="4840" max="4840" width="12" style="65" customWidth="1"/>
    <col min="4841" max="4860" width="9.140625" style="65"/>
    <col min="4861" max="4861" width="5.85546875" style="65" customWidth="1"/>
    <col min="4862" max="4862" width="9.140625" style="65"/>
    <col min="4863" max="4863" width="40.85546875" style="65" customWidth="1"/>
    <col min="4864" max="4864" width="5.85546875" style="65" customWidth="1"/>
    <col min="4865" max="4865" width="9.85546875" style="65" customWidth="1"/>
    <col min="4866" max="4867" width="11.85546875" style="65" customWidth="1"/>
    <col min="4868" max="4868" width="9.140625" style="65"/>
    <col min="4869" max="4869" width="11.5703125" style="65" bestFit="1" customWidth="1"/>
    <col min="4870" max="5089" width="9.140625" style="65"/>
    <col min="5090" max="5090" width="5.85546875" style="65" customWidth="1"/>
    <col min="5091" max="5091" width="7.42578125" style="65" customWidth="1"/>
    <col min="5092" max="5092" width="40.85546875" style="65" customWidth="1"/>
    <col min="5093" max="5093" width="5.85546875" style="65" customWidth="1"/>
    <col min="5094" max="5094" width="10.140625" style="65" customWidth="1"/>
    <col min="5095" max="5095" width="9.140625" style="65"/>
    <col min="5096" max="5096" width="12" style="65" customWidth="1"/>
    <col min="5097" max="5116" width="9.140625" style="65"/>
    <col min="5117" max="5117" width="5.85546875" style="65" customWidth="1"/>
    <col min="5118" max="5118" width="9.140625" style="65"/>
    <col min="5119" max="5119" width="40.85546875" style="65" customWidth="1"/>
    <col min="5120" max="5120" width="5.85546875" style="65" customWidth="1"/>
    <col min="5121" max="5121" width="9.85546875" style="65" customWidth="1"/>
    <col min="5122" max="5123" width="11.85546875" style="65" customWidth="1"/>
    <col min="5124" max="5124" width="9.140625" style="65"/>
    <col min="5125" max="5125" width="11.5703125" style="65" bestFit="1" customWidth="1"/>
    <col min="5126" max="5345" width="9.140625" style="65"/>
    <col min="5346" max="5346" width="5.85546875" style="65" customWidth="1"/>
    <col min="5347" max="5347" width="7.42578125" style="65" customWidth="1"/>
    <col min="5348" max="5348" width="40.85546875" style="65" customWidth="1"/>
    <col min="5349" max="5349" width="5.85546875" style="65" customWidth="1"/>
    <col min="5350" max="5350" width="10.140625" style="65" customWidth="1"/>
    <col min="5351" max="5351" width="9.140625" style="65"/>
    <col min="5352" max="5352" width="12" style="65" customWidth="1"/>
    <col min="5353" max="5372" width="9.140625" style="65"/>
    <col min="5373" max="5373" width="5.85546875" style="65" customWidth="1"/>
    <col min="5374" max="5374" width="9.140625" style="65"/>
    <col min="5375" max="5375" width="40.85546875" style="65" customWidth="1"/>
    <col min="5376" max="5376" width="5.85546875" style="65" customWidth="1"/>
    <col min="5377" max="5377" width="9.85546875" style="65" customWidth="1"/>
    <col min="5378" max="5379" width="11.85546875" style="65" customWidth="1"/>
    <col min="5380" max="5380" width="9.140625" style="65"/>
    <col min="5381" max="5381" width="11.5703125" style="65" bestFit="1" customWidth="1"/>
    <col min="5382" max="5601" width="9.140625" style="65"/>
    <col min="5602" max="5602" width="5.85546875" style="65" customWidth="1"/>
    <col min="5603" max="5603" width="7.42578125" style="65" customWidth="1"/>
    <col min="5604" max="5604" width="40.85546875" style="65" customWidth="1"/>
    <col min="5605" max="5605" width="5.85546875" style="65" customWidth="1"/>
    <col min="5606" max="5606" width="10.140625" style="65" customWidth="1"/>
    <col min="5607" max="5607" width="9.140625" style="65"/>
    <col min="5608" max="5608" width="12" style="65" customWidth="1"/>
    <col min="5609" max="5628" width="9.140625" style="65"/>
    <col min="5629" max="5629" width="5.85546875" style="65" customWidth="1"/>
    <col min="5630" max="5630" width="9.140625" style="65"/>
    <col min="5631" max="5631" width="40.85546875" style="65" customWidth="1"/>
    <col min="5632" max="5632" width="5.85546875" style="65" customWidth="1"/>
    <col min="5633" max="5633" width="9.85546875" style="65" customWidth="1"/>
    <col min="5634" max="5635" width="11.85546875" style="65" customWidth="1"/>
    <col min="5636" max="5636" width="9.140625" style="65"/>
    <col min="5637" max="5637" width="11.5703125" style="65" bestFit="1" customWidth="1"/>
    <col min="5638" max="5857" width="9.140625" style="65"/>
    <col min="5858" max="5858" width="5.85546875" style="65" customWidth="1"/>
    <col min="5859" max="5859" width="7.42578125" style="65" customWidth="1"/>
    <col min="5860" max="5860" width="40.85546875" style="65" customWidth="1"/>
    <col min="5861" max="5861" width="5.85546875" style="65" customWidth="1"/>
    <col min="5862" max="5862" width="10.140625" style="65" customWidth="1"/>
    <col min="5863" max="5863" width="9.140625" style="65"/>
    <col min="5864" max="5864" width="12" style="65" customWidth="1"/>
    <col min="5865" max="5884" width="9.140625" style="65"/>
    <col min="5885" max="5885" width="5.85546875" style="65" customWidth="1"/>
    <col min="5886" max="5886" width="9.140625" style="65"/>
    <col min="5887" max="5887" width="40.85546875" style="65" customWidth="1"/>
    <col min="5888" max="5888" width="5.85546875" style="65" customWidth="1"/>
    <col min="5889" max="5889" width="9.85546875" style="65" customWidth="1"/>
    <col min="5890" max="5891" width="11.85546875" style="65" customWidth="1"/>
    <col min="5892" max="5892" width="9.140625" style="65"/>
    <col min="5893" max="5893" width="11.5703125" style="65" bestFit="1" customWidth="1"/>
    <col min="5894" max="6113" width="9.140625" style="65"/>
    <col min="6114" max="6114" width="5.85546875" style="65" customWidth="1"/>
    <col min="6115" max="6115" width="7.42578125" style="65" customWidth="1"/>
    <col min="6116" max="6116" width="40.85546875" style="65" customWidth="1"/>
    <col min="6117" max="6117" width="5.85546875" style="65" customWidth="1"/>
    <col min="6118" max="6118" width="10.140625" style="65" customWidth="1"/>
    <col min="6119" max="6119" width="9.140625" style="65"/>
    <col min="6120" max="6120" width="12" style="65" customWidth="1"/>
    <col min="6121" max="6140" width="9.140625" style="65"/>
    <col min="6141" max="6141" width="5.85546875" style="65" customWidth="1"/>
    <col min="6142" max="6142" width="9.140625" style="65"/>
    <col min="6143" max="6143" width="40.85546875" style="65" customWidth="1"/>
    <col min="6144" max="6144" width="5.85546875" style="65" customWidth="1"/>
    <col min="6145" max="6145" width="9.85546875" style="65" customWidth="1"/>
    <col min="6146" max="6147" width="11.85546875" style="65" customWidth="1"/>
    <col min="6148" max="6148" width="9.140625" style="65"/>
    <col min="6149" max="6149" width="11.5703125" style="65" bestFit="1" customWidth="1"/>
    <col min="6150" max="6369" width="9.140625" style="65"/>
    <col min="6370" max="6370" width="5.85546875" style="65" customWidth="1"/>
    <col min="6371" max="6371" width="7.42578125" style="65" customWidth="1"/>
    <col min="6372" max="6372" width="40.85546875" style="65" customWidth="1"/>
    <col min="6373" max="6373" width="5.85546875" style="65" customWidth="1"/>
    <col min="6374" max="6374" width="10.140625" style="65" customWidth="1"/>
    <col min="6375" max="6375" width="9.140625" style="65"/>
    <col min="6376" max="6376" width="12" style="65" customWidth="1"/>
    <col min="6377" max="6396" width="9.140625" style="65"/>
    <col min="6397" max="6397" width="5.85546875" style="65" customWidth="1"/>
    <col min="6398" max="6398" width="9.140625" style="65"/>
    <col min="6399" max="6399" width="40.85546875" style="65" customWidth="1"/>
    <col min="6400" max="6400" width="5.85546875" style="65" customWidth="1"/>
    <col min="6401" max="6401" width="9.85546875" style="65" customWidth="1"/>
    <col min="6402" max="6403" width="11.85546875" style="65" customWidth="1"/>
    <col min="6404" max="6404" width="9.140625" style="65"/>
    <col min="6405" max="6405" width="11.5703125" style="65" bestFit="1" customWidth="1"/>
    <col min="6406" max="6625" width="9.140625" style="65"/>
    <col min="6626" max="6626" width="5.85546875" style="65" customWidth="1"/>
    <col min="6627" max="6627" width="7.42578125" style="65" customWidth="1"/>
    <col min="6628" max="6628" width="40.85546875" style="65" customWidth="1"/>
    <col min="6629" max="6629" width="5.85546875" style="65" customWidth="1"/>
    <col min="6630" max="6630" width="10.140625" style="65" customWidth="1"/>
    <col min="6631" max="6631" width="9.140625" style="65"/>
    <col min="6632" max="6632" width="12" style="65" customWidth="1"/>
    <col min="6633" max="6652" width="9.140625" style="65"/>
    <col min="6653" max="6653" width="5.85546875" style="65" customWidth="1"/>
    <col min="6654" max="6654" width="9.140625" style="65"/>
    <col min="6655" max="6655" width="40.85546875" style="65" customWidth="1"/>
    <col min="6656" max="6656" width="5.85546875" style="65" customWidth="1"/>
    <col min="6657" max="6657" width="9.85546875" style="65" customWidth="1"/>
    <col min="6658" max="6659" width="11.85546875" style="65" customWidth="1"/>
    <col min="6660" max="6660" width="9.140625" style="65"/>
    <col min="6661" max="6661" width="11.5703125" style="65" bestFit="1" customWidth="1"/>
    <col min="6662" max="6881" width="9.140625" style="65"/>
    <col min="6882" max="6882" width="5.85546875" style="65" customWidth="1"/>
    <col min="6883" max="6883" width="7.42578125" style="65" customWidth="1"/>
    <col min="6884" max="6884" width="40.85546875" style="65" customWidth="1"/>
    <col min="6885" max="6885" width="5.85546875" style="65" customWidth="1"/>
    <col min="6886" max="6886" width="10.140625" style="65" customWidth="1"/>
    <col min="6887" max="6887" width="9.140625" style="65"/>
    <col min="6888" max="6888" width="12" style="65" customWidth="1"/>
    <col min="6889" max="6908" width="9.140625" style="65"/>
    <col min="6909" max="6909" width="5.85546875" style="65" customWidth="1"/>
    <col min="6910" max="6910" width="9.140625" style="65"/>
    <col min="6911" max="6911" width="40.85546875" style="65" customWidth="1"/>
    <col min="6912" max="6912" width="5.85546875" style="65" customWidth="1"/>
    <col min="6913" max="6913" width="9.85546875" style="65" customWidth="1"/>
    <col min="6914" max="6915" width="11.85546875" style="65" customWidth="1"/>
    <col min="6916" max="6916" width="9.140625" style="65"/>
    <col min="6917" max="6917" width="11.5703125" style="65" bestFit="1" customWidth="1"/>
    <col min="6918" max="7137" width="9.140625" style="65"/>
    <col min="7138" max="7138" width="5.85546875" style="65" customWidth="1"/>
    <col min="7139" max="7139" width="7.42578125" style="65" customWidth="1"/>
    <col min="7140" max="7140" width="40.85546875" style="65" customWidth="1"/>
    <col min="7141" max="7141" width="5.85546875" style="65" customWidth="1"/>
    <col min="7142" max="7142" width="10.140625" style="65" customWidth="1"/>
    <col min="7143" max="7143" width="9.140625" style="65"/>
    <col min="7144" max="7144" width="12" style="65" customWidth="1"/>
    <col min="7145" max="7164" width="9.140625" style="65"/>
    <col min="7165" max="7165" width="5.85546875" style="65" customWidth="1"/>
    <col min="7166" max="7166" width="9.140625" style="65"/>
    <col min="7167" max="7167" width="40.85546875" style="65" customWidth="1"/>
    <col min="7168" max="7168" width="5.85546875" style="65" customWidth="1"/>
    <col min="7169" max="7169" width="9.85546875" style="65" customWidth="1"/>
    <col min="7170" max="7171" width="11.85546875" style="65" customWidth="1"/>
    <col min="7172" max="7172" width="9.140625" style="65"/>
    <col min="7173" max="7173" width="11.5703125" style="65" bestFit="1" customWidth="1"/>
    <col min="7174" max="7393" width="9.140625" style="65"/>
    <col min="7394" max="7394" width="5.85546875" style="65" customWidth="1"/>
    <col min="7395" max="7395" width="7.42578125" style="65" customWidth="1"/>
    <col min="7396" max="7396" width="40.85546875" style="65" customWidth="1"/>
    <col min="7397" max="7397" width="5.85546875" style="65" customWidth="1"/>
    <col min="7398" max="7398" width="10.140625" style="65" customWidth="1"/>
    <col min="7399" max="7399" width="9.140625" style="65"/>
    <col min="7400" max="7400" width="12" style="65" customWidth="1"/>
    <col min="7401" max="7420" width="9.140625" style="65"/>
    <col min="7421" max="7421" width="5.85546875" style="65" customWidth="1"/>
    <col min="7422" max="7422" width="9.140625" style="65"/>
    <col min="7423" max="7423" width="40.85546875" style="65" customWidth="1"/>
    <col min="7424" max="7424" width="5.85546875" style="65" customWidth="1"/>
    <col min="7425" max="7425" width="9.85546875" style="65" customWidth="1"/>
    <col min="7426" max="7427" width="11.85546875" style="65" customWidth="1"/>
    <col min="7428" max="7428" width="9.140625" style="65"/>
    <col min="7429" max="7429" width="11.5703125" style="65" bestFit="1" customWidth="1"/>
    <col min="7430" max="7649" width="9.140625" style="65"/>
    <col min="7650" max="7650" width="5.85546875" style="65" customWidth="1"/>
    <col min="7651" max="7651" width="7.42578125" style="65" customWidth="1"/>
    <col min="7652" max="7652" width="40.85546875" style="65" customWidth="1"/>
    <col min="7653" max="7653" width="5.85546875" style="65" customWidth="1"/>
    <col min="7654" max="7654" width="10.140625" style="65" customWidth="1"/>
    <col min="7655" max="7655" width="9.140625" style="65"/>
    <col min="7656" max="7656" width="12" style="65" customWidth="1"/>
    <col min="7657" max="7676" width="9.140625" style="65"/>
    <col min="7677" max="7677" width="5.85546875" style="65" customWidth="1"/>
    <col min="7678" max="7678" width="9.140625" style="65"/>
    <col min="7679" max="7679" width="40.85546875" style="65" customWidth="1"/>
    <col min="7680" max="7680" width="5.85546875" style="65" customWidth="1"/>
    <col min="7681" max="7681" width="9.85546875" style="65" customWidth="1"/>
    <col min="7682" max="7683" width="11.85546875" style="65" customWidth="1"/>
    <col min="7684" max="7684" width="9.140625" style="65"/>
    <col min="7685" max="7685" width="11.5703125" style="65" bestFit="1" customWidth="1"/>
    <col min="7686" max="7905" width="9.140625" style="65"/>
    <col min="7906" max="7906" width="5.85546875" style="65" customWidth="1"/>
    <col min="7907" max="7907" width="7.42578125" style="65" customWidth="1"/>
    <col min="7908" max="7908" width="40.85546875" style="65" customWidth="1"/>
    <col min="7909" max="7909" width="5.85546875" style="65" customWidth="1"/>
    <col min="7910" max="7910" width="10.140625" style="65" customWidth="1"/>
    <col min="7911" max="7911" width="9.140625" style="65"/>
    <col min="7912" max="7912" width="12" style="65" customWidth="1"/>
    <col min="7913" max="7932" width="9.140625" style="65"/>
    <col min="7933" max="7933" width="5.85546875" style="65" customWidth="1"/>
    <col min="7934" max="7934" width="9.140625" style="65"/>
    <col min="7935" max="7935" width="40.85546875" style="65" customWidth="1"/>
    <col min="7936" max="7936" width="5.85546875" style="65" customWidth="1"/>
    <col min="7937" max="7937" width="9.85546875" style="65" customWidth="1"/>
    <col min="7938" max="7939" width="11.85546875" style="65" customWidth="1"/>
    <col min="7940" max="7940" width="9.140625" style="65"/>
    <col min="7941" max="7941" width="11.5703125" style="65" bestFit="1" customWidth="1"/>
    <col min="7942" max="8161" width="9.140625" style="65"/>
    <col min="8162" max="8162" width="5.85546875" style="65" customWidth="1"/>
    <col min="8163" max="8163" width="7.42578125" style="65" customWidth="1"/>
    <col min="8164" max="8164" width="40.85546875" style="65" customWidth="1"/>
    <col min="8165" max="8165" width="5.85546875" style="65" customWidth="1"/>
    <col min="8166" max="8166" width="10.140625" style="65" customWidth="1"/>
    <col min="8167" max="8167" width="9.140625" style="65"/>
    <col min="8168" max="8168" width="12" style="65" customWidth="1"/>
    <col min="8169" max="8188" width="9.140625" style="65"/>
    <col min="8189" max="8189" width="5.85546875" style="65" customWidth="1"/>
    <col min="8190" max="8190" width="9.140625" style="65"/>
    <col min="8191" max="8191" width="40.85546875" style="65" customWidth="1"/>
    <col min="8192" max="8192" width="5.85546875" style="65" customWidth="1"/>
    <col min="8193" max="8193" width="9.85546875" style="65" customWidth="1"/>
    <col min="8194" max="8195" width="11.85546875" style="65" customWidth="1"/>
    <col min="8196" max="8196" width="9.140625" style="65"/>
    <col min="8197" max="8197" width="11.5703125" style="65" bestFit="1" customWidth="1"/>
    <col min="8198" max="8417" width="9.140625" style="65"/>
    <col min="8418" max="8418" width="5.85546875" style="65" customWidth="1"/>
    <col min="8419" max="8419" width="7.42578125" style="65" customWidth="1"/>
    <col min="8420" max="8420" width="40.85546875" style="65" customWidth="1"/>
    <col min="8421" max="8421" width="5.85546875" style="65" customWidth="1"/>
    <col min="8422" max="8422" width="10.140625" style="65" customWidth="1"/>
    <col min="8423" max="8423" width="9.140625" style="65"/>
    <col min="8424" max="8424" width="12" style="65" customWidth="1"/>
    <col min="8425" max="8444" width="9.140625" style="65"/>
    <col min="8445" max="8445" width="5.85546875" style="65" customWidth="1"/>
    <col min="8446" max="8446" width="9.140625" style="65"/>
    <col min="8447" max="8447" width="40.85546875" style="65" customWidth="1"/>
    <col min="8448" max="8448" width="5.85546875" style="65" customWidth="1"/>
    <col min="8449" max="8449" width="9.85546875" style="65" customWidth="1"/>
    <col min="8450" max="8451" width="11.85546875" style="65" customWidth="1"/>
    <col min="8452" max="8452" width="9.140625" style="65"/>
    <col min="8453" max="8453" width="11.5703125" style="65" bestFit="1" customWidth="1"/>
    <col min="8454" max="8673" width="9.140625" style="65"/>
    <col min="8674" max="8674" width="5.85546875" style="65" customWidth="1"/>
    <col min="8675" max="8675" width="7.42578125" style="65" customWidth="1"/>
    <col min="8676" max="8676" width="40.85546875" style="65" customWidth="1"/>
    <col min="8677" max="8677" width="5.85546875" style="65" customWidth="1"/>
    <col min="8678" max="8678" width="10.140625" style="65" customWidth="1"/>
    <col min="8679" max="8679" width="9.140625" style="65"/>
    <col min="8680" max="8680" width="12" style="65" customWidth="1"/>
    <col min="8681" max="8700" width="9.140625" style="65"/>
    <col min="8701" max="8701" width="5.85546875" style="65" customWidth="1"/>
    <col min="8702" max="8702" width="9.140625" style="65"/>
    <col min="8703" max="8703" width="40.85546875" style="65" customWidth="1"/>
    <col min="8704" max="8704" width="5.85546875" style="65" customWidth="1"/>
    <col min="8705" max="8705" width="9.85546875" style="65" customWidth="1"/>
    <col min="8706" max="8707" width="11.85546875" style="65" customWidth="1"/>
    <col min="8708" max="8708" width="9.140625" style="65"/>
    <col min="8709" max="8709" width="11.5703125" style="65" bestFit="1" customWidth="1"/>
    <col min="8710" max="8929" width="9.140625" style="65"/>
    <col min="8930" max="8930" width="5.85546875" style="65" customWidth="1"/>
    <col min="8931" max="8931" width="7.42578125" style="65" customWidth="1"/>
    <col min="8932" max="8932" width="40.85546875" style="65" customWidth="1"/>
    <col min="8933" max="8933" width="5.85546875" style="65" customWidth="1"/>
    <col min="8934" max="8934" width="10.140625" style="65" customWidth="1"/>
    <col min="8935" max="8935" width="9.140625" style="65"/>
    <col min="8936" max="8936" width="12" style="65" customWidth="1"/>
    <col min="8937" max="8956" width="9.140625" style="65"/>
    <col min="8957" max="8957" width="5.85546875" style="65" customWidth="1"/>
    <col min="8958" max="8958" width="9.140625" style="65"/>
    <col min="8959" max="8959" width="40.85546875" style="65" customWidth="1"/>
    <col min="8960" max="8960" width="5.85546875" style="65" customWidth="1"/>
    <col min="8961" max="8961" width="9.85546875" style="65" customWidth="1"/>
    <col min="8962" max="8963" width="11.85546875" style="65" customWidth="1"/>
    <col min="8964" max="8964" width="9.140625" style="65"/>
    <col min="8965" max="8965" width="11.5703125" style="65" bestFit="1" customWidth="1"/>
    <col min="8966" max="9185" width="9.140625" style="65"/>
    <col min="9186" max="9186" width="5.85546875" style="65" customWidth="1"/>
    <col min="9187" max="9187" width="7.42578125" style="65" customWidth="1"/>
    <col min="9188" max="9188" width="40.85546875" style="65" customWidth="1"/>
    <col min="9189" max="9189" width="5.85546875" style="65" customWidth="1"/>
    <col min="9190" max="9190" width="10.140625" style="65" customWidth="1"/>
    <col min="9191" max="9191" width="9.140625" style="65"/>
    <col min="9192" max="9192" width="12" style="65" customWidth="1"/>
    <col min="9193" max="9212" width="9.140625" style="65"/>
    <col min="9213" max="9213" width="5.85546875" style="65" customWidth="1"/>
    <col min="9214" max="9214" width="9.140625" style="65"/>
    <col min="9215" max="9215" width="40.85546875" style="65" customWidth="1"/>
    <col min="9216" max="9216" width="5.85546875" style="65" customWidth="1"/>
    <col min="9217" max="9217" width="9.85546875" style="65" customWidth="1"/>
    <col min="9218" max="9219" width="11.85546875" style="65" customWidth="1"/>
    <col min="9220" max="9220" width="9.140625" style="65"/>
    <col min="9221" max="9221" width="11.5703125" style="65" bestFit="1" customWidth="1"/>
    <col min="9222" max="9441" width="9.140625" style="65"/>
    <col min="9442" max="9442" width="5.85546875" style="65" customWidth="1"/>
    <col min="9443" max="9443" width="7.42578125" style="65" customWidth="1"/>
    <col min="9444" max="9444" width="40.85546875" style="65" customWidth="1"/>
    <col min="9445" max="9445" width="5.85546875" style="65" customWidth="1"/>
    <col min="9446" max="9446" width="10.140625" style="65" customWidth="1"/>
    <col min="9447" max="9447" width="9.140625" style="65"/>
    <col min="9448" max="9448" width="12" style="65" customWidth="1"/>
    <col min="9449" max="9468" width="9.140625" style="65"/>
    <col min="9469" max="9469" width="5.85546875" style="65" customWidth="1"/>
    <col min="9470" max="9470" width="9.140625" style="65"/>
    <col min="9471" max="9471" width="40.85546875" style="65" customWidth="1"/>
    <col min="9472" max="9472" width="5.85546875" style="65" customWidth="1"/>
    <col min="9473" max="9473" width="9.85546875" style="65" customWidth="1"/>
    <col min="9474" max="9475" width="11.85546875" style="65" customWidth="1"/>
    <col min="9476" max="9476" width="9.140625" style="65"/>
    <col min="9477" max="9477" width="11.5703125" style="65" bestFit="1" customWidth="1"/>
    <col min="9478" max="9697" width="9.140625" style="65"/>
    <col min="9698" max="9698" width="5.85546875" style="65" customWidth="1"/>
    <col min="9699" max="9699" width="7.42578125" style="65" customWidth="1"/>
    <col min="9700" max="9700" width="40.85546875" style="65" customWidth="1"/>
    <col min="9701" max="9701" width="5.85546875" style="65" customWidth="1"/>
    <col min="9702" max="9702" width="10.140625" style="65" customWidth="1"/>
    <col min="9703" max="9703" width="9.140625" style="65"/>
    <col min="9704" max="9704" width="12" style="65" customWidth="1"/>
    <col min="9705" max="9724" width="9.140625" style="65"/>
    <col min="9725" max="9725" width="5.85546875" style="65" customWidth="1"/>
    <col min="9726" max="9726" width="9.140625" style="65"/>
    <col min="9727" max="9727" width="40.85546875" style="65" customWidth="1"/>
    <col min="9728" max="9728" width="5.85546875" style="65" customWidth="1"/>
    <col min="9729" max="9729" width="9.85546875" style="65" customWidth="1"/>
    <col min="9730" max="9731" width="11.85546875" style="65" customWidth="1"/>
    <col min="9732" max="9732" width="9.140625" style="65"/>
    <col min="9733" max="9733" width="11.5703125" style="65" bestFit="1" customWidth="1"/>
    <col min="9734" max="9953" width="9.140625" style="65"/>
    <col min="9954" max="9954" width="5.85546875" style="65" customWidth="1"/>
    <col min="9955" max="9955" width="7.42578125" style="65" customWidth="1"/>
    <col min="9956" max="9956" width="40.85546875" style="65" customWidth="1"/>
    <col min="9957" max="9957" width="5.85546875" style="65" customWidth="1"/>
    <col min="9958" max="9958" width="10.140625" style="65" customWidth="1"/>
    <col min="9959" max="9959" width="9.140625" style="65"/>
    <col min="9960" max="9960" width="12" style="65" customWidth="1"/>
    <col min="9961" max="9980" width="9.140625" style="65"/>
    <col min="9981" max="9981" width="5.85546875" style="65" customWidth="1"/>
    <col min="9982" max="9982" width="9.140625" style="65"/>
    <col min="9983" max="9983" width="40.85546875" style="65" customWidth="1"/>
    <col min="9984" max="9984" width="5.85546875" style="65" customWidth="1"/>
    <col min="9985" max="9985" width="9.85546875" style="65" customWidth="1"/>
    <col min="9986" max="9987" width="11.85546875" style="65" customWidth="1"/>
    <col min="9988" max="9988" width="9.140625" style="65"/>
    <col min="9989" max="9989" width="11.5703125" style="65" bestFit="1" customWidth="1"/>
    <col min="9990" max="10209" width="9.140625" style="65"/>
    <col min="10210" max="10210" width="5.85546875" style="65" customWidth="1"/>
    <col min="10211" max="10211" width="7.42578125" style="65" customWidth="1"/>
    <col min="10212" max="10212" width="40.85546875" style="65" customWidth="1"/>
    <col min="10213" max="10213" width="5.85546875" style="65" customWidth="1"/>
    <col min="10214" max="10214" width="10.140625" style="65" customWidth="1"/>
    <col min="10215" max="10215" width="9.140625" style="65"/>
    <col min="10216" max="10216" width="12" style="65" customWidth="1"/>
    <col min="10217" max="10236" width="9.140625" style="65"/>
    <col min="10237" max="10237" width="5.85546875" style="65" customWidth="1"/>
    <col min="10238" max="10238" width="9.140625" style="65"/>
    <col min="10239" max="10239" width="40.85546875" style="65" customWidth="1"/>
    <col min="10240" max="10240" width="5.85546875" style="65" customWidth="1"/>
    <col min="10241" max="10241" width="9.85546875" style="65" customWidth="1"/>
    <col min="10242" max="10243" width="11.85546875" style="65" customWidth="1"/>
    <col min="10244" max="10244" width="9.140625" style="65"/>
    <col min="10245" max="10245" width="11.5703125" style="65" bestFit="1" customWidth="1"/>
    <col min="10246" max="10465" width="9.140625" style="65"/>
    <col min="10466" max="10466" width="5.85546875" style="65" customWidth="1"/>
    <col min="10467" max="10467" width="7.42578125" style="65" customWidth="1"/>
    <col min="10468" max="10468" width="40.85546875" style="65" customWidth="1"/>
    <col min="10469" max="10469" width="5.85546875" style="65" customWidth="1"/>
    <col min="10470" max="10470" width="10.140625" style="65" customWidth="1"/>
    <col min="10471" max="10471" width="9.140625" style="65"/>
    <col min="10472" max="10472" width="12" style="65" customWidth="1"/>
    <col min="10473" max="10492" width="9.140625" style="65"/>
    <col min="10493" max="10493" width="5.85546875" style="65" customWidth="1"/>
    <col min="10494" max="10494" width="9.140625" style="65"/>
    <col min="10495" max="10495" width="40.85546875" style="65" customWidth="1"/>
    <col min="10496" max="10496" width="5.85546875" style="65" customWidth="1"/>
    <col min="10497" max="10497" width="9.85546875" style="65" customWidth="1"/>
    <col min="10498" max="10499" width="11.85546875" style="65" customWidth="1"/>
    <col min="10500" max="10500" width="9.140625" style="65"/>
    <col min="10501" max="10501" width="11.5703125" style="65" bestFit="1" customWidth="1"/>
    <col min="10502" max="10721" width="9.140625" style="65"/>
    <col min="10722" max="10722" width="5.85546875" style="65" customWidth="1"/>
    <col min="10723" max="10723" width="7.42578125" style="65" customWidth="1"/>
    <col min="10724" max="10724" width="40.85546875" style="65" customWidth="1"/>
    <col min="10725" max="10725" width="5.85546875" style="65" customWidth="1"/>
    <col min="10726" max="10726" width="10.140625" style="65" customWidth="1"/>
    <col min="10727" max="10727" width="9.140625" style="65"/>
    <col min="10728" max="10728" width="12" style="65" customWidth="1"/>
    <col min="10729" max="10748" width="9.140625" style="65"/>
    <col min="10749" max="10749" width="5.85546875" style="65" customWidth="1"/>
    <col min="10750" max="10750" width="9.140625" style="65"/>
    <col min="10751" max="10751" width="40.85546875" style="65" customWidth="1"/>
    <col min="10752" max="10752" width="5.85546875" style="65" customWidth="1"/>
    <col min="10753" max="10753" width="9.85546875" style="65" customWidth="1"/>
    <col min="10754" max="10755" width="11.85546875" style="65" customWidth="1"/>
    <col min="10756" max="10756" width="9.140625" style="65"/>
    <col min="10757" max="10757" width="11.5703125" style="65" bestFit="1" customWidth="1"/>
    <col min="10758" max="10977" width="9.140625" style="65"/>
    <col min="10978" max="10978" width="5.85546875" style="65" customWidth="1"/>
    <col min="10979" max="10979" width="7.42578125" style="65" customWidth="1"/>
    <col min="10980" max="10980" width="40.85546875" style="65" customWidth="1"/>
    <col min="10981" max="10981" width="5.85546875" style="65" customWidth="1"/>
    <col min="10982" max="10982" width="10.140625" style="65" customWidth="1"/>
    <col min="10983" max="10983" width="9.140625" style="65"/>
    <col min="10984" max="10984" width="12" style="65" customWidth="1"/>
    <col min="10985" max="11004" width="9.140625" style="65"/>
    <col min="11005" max="11005" width="5.85546875" style="65" customWidth="1"/>
    <col min="11006" max="11006" width="9.140625" style="65"/>
    <col min="11007" max="11007" width="40.85546875" style="65" customWidth="1"/>
    <col min="11008" max="11008" width="5.85546875" style="65" customWidth="1"/>
    <col min="11009" max="11009" width="9.85546875" style="65" customWidth="1"/>
    <col min="11010" max="11011" width="11.85546875" style="65" customWidth="1"/>
    <col min="11012" max="11012" width="9.140625" style="65"/>
    <col min="11013" max="11013" width="11.5703125" style="65" bestFit="1" customWidth="1"/>
    <col min="11014" max="11233" width="9.140625" style="65"/>
    <col min="11234" max="11234" width="5.85546875" style="65" customWidth="1"/>
    <col min="11235" max="11235" width="7.42578125" style="65" customWidth="1"/>
    <col min="11236" max="11236" width="40.85546875" style="65" customWidth="1"/>
    <col min="11237" max="11237" width="5.85546875" style="65" customWidth="1"/>
    <col min="11238" max="11238" width="10.140625" style="65" customWidth="1"/>
    <col min="11239" max="11239" width="9.140625" style="65"/>
    <col min="11240" max="11240" width="12" style="65" customWidth="1"/>
    <col min="11241" max="11260" width="9.140625" style="65"/>
    <col min="11261" max="11261" width="5.85546875" style="65" customWidth="1"/>
    <col min="11262" max="11262" width="9.140625" style="65"/>
    <col min="11263" max="11263" width="40.85546875" style="65" customWidth="1"/>
    <col min="11264" max="11264" width="5.85546875" style="65" customWidth="1"/>
    <col min="11265" max="11265" width="9.85546875" style="65" customWidth="1"/>
    <col min="11266" max="11267" width="11.85546875" style="65" customWidth="1"/>
    <col min="11268" max="11268" width="9.140625" style="65"/>
    <col min="11269" max="11269" width="11.5703125" style="65" bestFit="1" customWidth="1"/>
    <col min="11270" max="11489" width="9.140625" style="65"/>
    <col min="11490" max="11490" width="5.85546875" style="65" customWidth="1"/>
    <col min="11491" max="11491" width="7.42578125" style="65" customWidth="1"/>
    <col min="11492" max="11492" width="40.85546875" style="65" customWidth="1"/>
    <col min="11493" max="11493" width="5.85546875" style="65" customWidth="1"/>
    <col min="11494" max="11494" width="10.140625" style="65" customWidth="1"/>
    <col min="11495" max="11495" width="9.140625" style="65"/>
    <col min="11496" max="11496" width="12" style="65" customWidth="1"/>
    <col min="11497" max="11516" width="9.140625" style="65"/>
    <col min="11517" max="11517" width="5.85546875" style="65" customWidth="1"/>
    <col min="11518" max="11518" width="9.140625" style="65"/>
    <col min="11519" max="11519" width="40.85546875" style="65" customWidth="1"/>
    <col min="11520" max="11520" width="5.85546875" style="65" customWidth="1"/>
    <col min="11521" max="11521" width="9.85546875" style="65" customWidth="1"/>
    <col min="11522" max="11523" width="11.85546875" style="65" customWidth="1"/>
    <col min="11524" max="11524" width="9.140625" style="65"/>
    <col min="11525" max="11525" width="11.5703125" style="65" bestFit="1" customWidth="1"/>
    <col min="11526" max="11745" width="9.140625" style="65"/>
    <col min="11746" max="11746" width="5.85546875" style="65" customWidth="1"/>
    <col min="11747" max="11747" width="7.42578125" style="65" customWidth="1"/>
    <col min="11748" max="11748" width="40.85546875" style="65" customWidth="1"/>
    <col min="11749" max="11749" width="5.85546875" style="65" customWidth="1"/>
    <col min="11750" max="11750" width="10.140625" style="65" customWidth="1"/>
    <col min="11751" max="11751" width="9.140625" style="65"/>
    <col min="11752" max="11752" width="12" style="65" customWidth="1"/>
    <col min="11753" max="11772" width="9.140625" style="65"/>
    <col min="11773" max="11773" width="5.85546875" style="65" customWidth="1"/>
    <col min="11774" max="11774" width="9.140625" style="65"/>
    <col min="11775" max="11775" width="40.85546875" style="65" customWidth="1"/>
    <col min="11776" max="11776" width="5.85546875" style="65" customWidth="1"/>
    <col min="11777" max="11777" width="9.85546875" style="65" customWidth="1"/>
    <col min="11778" max="11779" width="11.85546875" style="65" customWidth="1"/>
    <col min="11780" max="11780" width="9.140625" style="65"/>
    <col min="11781" max="11781" width="11.5703125" style="65" bestFit="1" customWidth="1"/>
    <col min="11782" max="12001" width="9.140625" style="65"/>
    <col min="12002" max="12002" width="5.85546875" style="65" customWidth="1"/>
    <col min="12003" max="12003" width="7.42578125" style="65" customWidth="1"/>
    <col min="12004" max="12004" width="40.85546875" style="65" customWidth="1"/>
    <col min="12005" max="12005" width="5.85546875" style="65" customWidth="1"/>
    <col min="12006" max="12006" width="10.140625" style="65" customWidth="1"/>
    <col min="12007" max="12007" width="9.140625" style="65"/>
    <col min="12008" max="12008" width="12" style="65" customWidth="1"/>
    <col min="12009" max="12028" width="9.140625" style="65"/>
    <col min="12029" max="12029" width="5.85546875" style="65" customWidth="1"/>
    <col min="12030" max="12030" width="9.140625" style="65"/>
    <col min="12031" max="12031" width="40.85546875" style="65" customWidth="1"/>
    <col min="12032" max="12032" width="5.85546875" style="65" customWidth="1"/>
    <col min="12033" max="12033" width="9.85546875" style="65" customWidth="1"/>
    <col min="12034" max="12035" width="11.85546875" style="65" customWidth="1"/>
    <col min="12036" max="12036" width="9.140625" style="65"/>
    <col min="12037" max="12037" width="11.5703125" style="65" bestFit="1" customWidth="1"/>
    <col min="12038" max="12257" width="9.140625" style="65"/>
    <col min="12258" max="12258" width="5.85546875" style="65" customWidth="1"/>
    <col min="12259" max="12259" width="7.42578125" style="65" customWidth="1"/>
    <col min="12260" max="12260" width="40.85546875" style="65" customWidth="1"/>
    <col min="12261" max="12261" width="5.85546875" style="65" customWidth="1"/>
    <col min="12262" max="12262" width="10.140625" style="65" customWidth="1"/>
    <col min="12263" max="12263" width="9.140625" style="65"/>
    <col min="12264" max="12264" width="12" style="65" customWidth="1"/>
    <col min="12265" max="12284" width="9.140625" style="65"/>
    <col min="12285" max="12285" width="5.85546875" style="65" customWidth="1"/>
    <col min="12286" max="12286" width="9.140625" style="65"/>
    <col min="12287" max="12287" width="40.85546875" style="65" customWidth="1"/>
    <col min="12288" max="12288" width="5.85546875" style="65" customWidth="1"/>
    <col min="12289" max="12289" width="9.85546875" style="65" customWidth="1"/>
    <col min="12290" max="12291" width="11.85546875" style="65" customWidth="1"/>
    <col min="12292" max="12292" width="9.140625" style="65"/>
    <col min="12293" max="12293" width="11.5703125" style="65" bestFit="1" customWidth="1"/>
    <col min="12294" max="12513" width="9.140625" style="65"/>
    <col min="12514" max="12514" width="5.85546875" style="65" customWidth="1"/>
    <col min="12515" max="12515" width="7.42578125" style="65" customWidth="1"/>
    <col min="12516" max="12516" width="40.85546875" style="65" customWidth="1"/>
    <col min="12517" max="12517" width="5.85546875" style="65" customWidth="1"/>
    <col min="12518" max="12518" width="10.140625" style="65" customWidth="1"/>
    <col min="12519" max="12519" width="9.140625" style="65"/>
    <col min="12520" max="12520" width="12" style="65" customWidth="1"/>
    <col min="12521" max="12540" width="9.140625" style="65"/>
    <col min="12541" max="12541" width="5.85546875" style="65" customWidth="1"/>
    <col min="12542" max="12542" width="9.140625" style="65"/>
    <col min="12543" max="12543" width="40.85546875" style="65" customWidth="1"/>
    <col min="12544" max="12544" width="5.85546875" style="65" customWidth="1"/>
    <col min="12545" max="12545" width="9.85546875" style="65" customWidth="1"/>
    <col min="12546" max="12547" width="11.85546875" style="65" customWidth="1"/>
    <col min="12548" max="12548" width="9.140625" style="65"/>
    <col min="12549" max="12549" width="11.5703125" style="65" bestFit="1" customWidth="1"/>
    <col min="12550" max="12769" width="9.140625" style="65"/>
    <col min="12770" max="12770" width="5.85546875" style="65" customWidth="1"/>
    <col min="12771" max="12771" width="7.42578125" style="65" customWidth="1"/>
    <col min="12772" max="12772" width="40.85546875" style="65" customWidth="1"/>
    <col min="12773" max="12773" width="5.85546875" style="65" customWidth="1"/>
    <col min="12774" max="12774" width="10.140625" style="65" customWidth="1"/>
    <col min="12775" max="12775" width="9.140625" style="65"/>
    <col min="12776" max="12776" width="12" style="65" customWidth="1"/>
    <col min="12777" max="12796" width="9.140625" style="65"/>
    <col min="12797" max="12797" width="5.85546875" style="65" customWidth="1"/>
    <col min="12798" max="12798" width="9.140625" style="65"/>
    <col min="12799" max="12799" width="40.85546875" style="65" customWidth="1"/>
    <col min="12800" max="12800" width="5.85546875" style="65" customWidth="1"/>
    <col min="12801" max="12801" width="9.85546875" style="65" customWidth="1"/>
    <col min="12802" max="12803" width="11.85546875" style="65" customWidth="1"/>
    <col min="12804" max="12804" width="9.140625" style="65"/>
    <col min="12805" max="12805" width="11.5703125" style="65" bestFit="1" customWidth="1"/>
    <col min="12806" max="13025" width="9.140625" style="65"/>
    <col min="13026" max="13026" width="5.85546875" style="65" customWidth="1"/>
    <col min="13027" max="13027" width="7.42578125" style="65" customWidth="1"/>
    <col min="13028" max="13028" width="40.85546875" style="65" customWidth="1"/>
    <col min="13029" max="13029" width="5.85546875" style="65" customWidth="1"/>
    <col min="13030" max="13030" width="10.140625" style="65" customWidth="1"/>
    <col min="13031" max="13031" width="9.140625" style="65"/>
    <col min="13032" max="13032" width="12" style="65" customWidth="1"/>
    <col min="13033" max="13052" width="9.140625" style="65"/>
    <col min="13053" max="13053" width="5.85546875" style="65" customWidth="1"/>
    <col min="13054" max="13054" width="9.140625" style="65"/>
    <col min="13055" max="13055" width="40.85546875" style="65" customWidth="1"/>
    <col min="13056" max="13056" width="5.85546875" style="65" customWidth="1"/>
    <col min="13057" max="13057" width="9.85546875" style="65" customWidth="1"/>
    <col min="13058" max="13059" width="11.85546875" style="65" customWidth="1"/>
    <col min="13060" max="13060" width="9.140625" style="65"/>
    <col min="13061" max="13061" width="11.5703125" style="65" bestFit="1" customWidth="1"/>
    <col min="13062" max="13281" width="9.140625" style="65"/>
    <col min="13282" max="13282" width="5.85546875" style="65" customWidth="1"/>
    <col min="13283" max="13283" width="7.42578125" style="65" customWidth="1"/>
    <col min="13284" max="13284" width="40.85546875" style="65" customWidth="1"/>
    <col min="13285" max="13285" width="5.85546875" style="65" customWidth="1"/>
    <col min="13286" max="13286" width="10.140625" style="65" customWidth="1"/>
    <col min="13287" max="13287" width="9.140625" style="65"/>
    <col min="13288" max="13288" width="12" style="65" customWidth="1"/>
    <col min="13289" max="13308" width="9.140625" style="65"/>
    <col min="13309" max="13309" width="5.85546875" style="65" customWidth="1"/>
    <col min="13310" max="13310" width="9.140625" style="65"/>
    <col min="13311" max="13311" width="40.85546875" style="65" customWidth="1"/>
    <col min="13312" max="13312" width="5.85546875" style="65" customWidth="1"/>
    <col min="13313" max="13313" width="9.85546875" style="65" customWidth="1"/>
    <col min="13314" max="13315" width="11.85546875" style="65" customWidth="1"/>
    <col min="13316" max="13316" width="9.140625" style="65"/>
    <col min="13317" max="13317" width="11.5703125" style="65" bestFit="1" customWidth="1"/>
    <col min="13318" max="13537" width="9.140625" style="65"/>
    <col min="13538" max="13538" width="5.85546875" style="65" customWidth="1"/>
    <col min="13539" max="13539" width="7.42578125" style="65" customWidth="1"/>
    <col min="13540" max="13540" width="40.85546875" style="65" customWidth="1"/>
    <col min="13541" max="13541" width="5.85546875" style="65" customWidth="1"/>
    <col min="13542" max="13542" width="10.140625" style="65" customWidth="1"/>
    <col min="13543" max="13543" width="9.140625" style="65"/>
    <col min="13544" max="13544" width="12" style="65" customWidth="1"/>
    <col min="13545" max="13564" width="9.140625" style="65"/>
    <col min="13565" max="13565" width="5.85546875" style="65" customWidth="1"/>
    <col min="13566" max="13566" width="9.140625" style="65"/>
    <col min="13567" max="13567" width="40.85546875" style="65" customWidth="1"/>
    <col min="13568" max="13568" width="5.85546875" style="65" customWidth="1"/>
    <col min="13569" max="13569" width="9.85546875" style="65" customWidth="1"/>
    <col min="13570" max="13571" width="11.85546875" style="65" customWidth="1"/>
    <col min="13572" max="13572" width="9.140625" style="65"/>
    <col min="13573" max="13573" width="11.5703125" style="65" bestFit="1" customWidth="1"/>
    <col min="13574" max="13793" width="9.140625" style="65"/>
    <col min="13794" max="13794" width="5.85546875" style="65" customWidth="1"/>
    <col min="13795" max="13795" width="7.42578125" style="65" customWidth="1"/>
    <col min="13796" max="13796" width="40.85546875" style="65" customWidth="1"/>
    <col min="13797" max="13797" width="5.85546875" style="65" customWidth="1"/>
    <col min="13798" max="13798" width="10.140625" style="65" customWidth="1"/>
    <col min="13799" max="13799" width="9.140625" style="65"/>
    <col min="13800" max="13800" width="12" style="65" customWidth="1"/>
    <col min="13801" max="13820" width="9.140625" style="65"/>
    <col min="13821" max="13821" width="5.85546875" style="65" customWidth="1"/>
    <col min="13822" max="13822" width="9.140625" style="65"/>
    <col min="13823" max="13823" width="40.85546875" style="65" customWidth="1"/>
    <col min="13824" max="13824" width="5.85546875" style="65" customWidth="1"/>
    <col min="13825" max="13825" width="9.85546875" style="65" customWidth="1"/>
    <col min="13826" max="13827" width="11.85546875" style="65" customWidth="1"/>
    <col min="13828" max="13828" width="9.140625" style="65"/>
    <col min="13829" max="13829" width="11.5703125" style="65" bestFit="1" customWidth="1"/>
    <col min="13830" max="14049" width="9.140625" style="65"/>
    <col min="14050" max="14050" width="5.85546875" style="65" customWidth="1"/>
    <col min="14051" max="14051" width="7.42578125" style="65" customWidth="1"/>
    <col min="14052" max="14052" width="40.85546875" style="65" customWidth="1"/>
    <col min="14053" max="14053" width="5.85546875" style="65" customWidth="1"/>
    <col min="14054" max="14054" width="10.140625" style="65" customWidth="1"/>
    <col min="14055" max="14055" width="9.140625" style="65"/>
    <col min="14056" max="14056" width="12" style="65" customWidth="1"/>
    <col min="14057" max="14076" width="9.140625" style="65"/>
    <col min="14077" max="14077" width="5.85546875" style="65" customWidth="1"/>
    <col min="14078" max="14078" width="9.140625" style="65"/>
    <col min="14079" max="14079" width="40.85546875" style="65" customWidth="1"/>
    <col min="14080" max="14080" width="5.85546875" style="65" customWidth="1"/>
    <col min="14081" max="14081" width="9.85546875" style="65" customWidth="1"/>
    <col min="14082" max="14083" width="11.85546875" style="65" customWidth="1"/>
    <col min="14084" max="14084" width="9.140625" style="65"/>
    <col min="14085" max="14085" width="11.5703125" style="65" bestFit="1" customWidth="1"/>
    <col min="14086" max="14305" width="9.140625" style="65"/>
    <col min="14306" max="14306" width="5.85546875" style="65" customWidth="1"/>
    <col min="14307" max="14307" width="7.42578125" style="65" customWidth="1"/>
    <col min="14308" max="14308" width="40.85546875" style="65" customWidth="1"/>
    <col min="14309" max="14309" width="5.85546875" style="65" customWidth="1"/>
    <col min="14310" max="14310" width="10.140625" style="65" customWidth="1"/>
    <col min="14311" max="14311" width="9.140625" style="65"/>
    <col min="14312" max="14312" width="12" style="65" customWidth="1"/>
    <col min="14313" max="14332" width="9.140625" style="65"/>
    <col min="14333" max="14333" width="5.85546875" style="65" customWidth="1"/>
    <col min="14334" max="14334" width="9.140625" style="65"/>
    <col min="14335" max="14335" width="40.85546875" style="65" customWidth="1"/>
    <col min="14336" max="14336" width="5.85546875" style="65" customWidth="1"/>
    <col min="14337" max="14337" width="9.85546875" style="65" customWidth="1"/>
    <col min="14338" max="14339" width="11.85546875" style="65" customWidth="1"/>
    <col min="14340" max="14340" width="9.140625" style="65"/>
    <col min="14341" max="14341" width="11.5703125" style="65" bestFit="1" customWidth="1"/>
    <col min="14342" max="14561" width="9.140625" style="65"/>
    <col min="14562" max="14562" width="5.85546875" style="65" customWidth="1"/>
    <col min="14563" max="14563" width="7.42578125" style="65" customWidth="1"/>
    <col min="14564" max="14564" width="40.85546875" style="65" customWidth="1"/>
    <col min="14565" max="14565" width="5.85546875" style="65" customWidth="1"/>
    <col min="14566" max="14566" width="10.140625" style="65" customWidth="1"/>
    <col min="14567" max="14567" width="9.140625" style="65"/>
    <col min="14568" max="14568" width="12" style="65" customWidth="1"/>
    <col min="14569" max="14588" width="9.140625" style="65"/>
    <col min="14589" max="14589" width="5.85546875" style="65" customWidth="1"/>
    <col min="14590" max="14590" width="9.140625" style="65"/>
    <col min="14591" max="14591" width="40.85546875" style="65" customWidth="1"/>
    <col min="14592" max="14592" width="5.85546875" style="65" customWidth="1"/>
    <col min="14593" max="14593" width="9.85546875" style="65" customWidth="1"/>
    <col min="14594" max="14595" width="11.85546875" style="65" customWidth="1"/>
    <col min="14596" max="14596" width="9.140625" style="65"/>
    <col min="14597" max="14597" width="11.5703125" style="65" bestFit="1" customWidth="1"/>
    <col min="14598" max="14817" width="9.140625" style="65"/>
    <col min="14818" max="14818" width="5.85546875" style="65" customWidth="1"/>
    <col min="14819" max="14819" width="7.42578125" style="65" customWidth="1"/>
    <col min="14820" max="14820" width="40.85546875" style="65" customWidth="1"/>
    <col min="14821" max="14821" width="5.85546875" style="65" customWidth="1"/>
    <col min="14822" max="14822" width="10.140625" style="65" customWidth="1"/>
    <col min="14823" max="14823" width="9.140625" style="65"/>
    <col min="14824" max="14824" width="12" style="65" customWidth="1"/>
    <col min="14825" max="14844" width="9.140625" style="65"/>
    <col min="14845" max="14845" width="5.85546875" style="65" customWidth="1"/>
    <col min="14846" max="14846" width="9.140625" style="65"/>
    <col min="14847" max="14847" width="40.85546875" style="65" customWidth="1"/>
    <col min="14848" max="14848" width="5.85546875" style="65" customWidth="1"/>
    <col min="14849" max="14849" width="9.85546875" style="65" customWidth="1"/>
    <col min="14850" max="14851" width="11.85546875" style="65" customWidth="1"/>
    <col min="14852" max="14852" width="9.140625" style="65"/>
    <col min="14853" max="14853" width="11.5703125" style="65" bestFit="1" customWidth="1"/>
    <col min="14854" max="15073" width="9.140625" style="65"/>
    <col min="15074" max="15074" width="5.85546875" style="65" customWidth="1"/>
    <col min="15075" max="15075" width="7.42578125" style="65" customWidth="1"/>
    <col min="15076" max="15076" width="40.85546875" style="65" customWidth="1"/>
    <col min="15077" max="15077" width="5.85546875" style="65" customWidth="1"/>
    <col min="15078" max="15078" width="10.140625" style="65" customWidth="1"/>
    <col min="15079" max="15079" width="9.140625" style="65"/>
    <col min="15080" max="15080" width="12" style="65" customWidth="1"/>
    <col min="15081" max="15100" width="9.140625" style="65"/>
    <col min="15101" max="15101" width="5.85546875" style="65" customWidth="1"/>
    <col min="15102" max="15102" width="9.140625" style="65"/>
    <col min="15103" max="15103" width="40.85546875" style="65" customWidth="1"/>
    <col min="15104" max="15104" width="5.85546875" style="65" customWidth="1"/>
    <col min="15105" max="15105" width="9.85546875" style="65" customWidth="1"/>
    <col min="15106" max="15107" width="11.85546875" style="65" customWidth="1"/>
    <col min="15108" max="15108" width="9.140625" style="65"/>
    <col min="15109" max="15109" width="11.5703125" style="65" bestFit="1" customWidth="1"/>
    <col min="15110" max="15329" width="9.140625" style="65"/>
    <col min="15330" max="15330" width="5.85546875" style="65" customWidth="1"/>
    <col min="15331" max="15331" width="7.42578125" style="65" customWidth="1"/>
    <col min="15332" max="15332" width="40.85546875" style="65" customWidth="1"/>
    <col min="15333" max="15333" width="5.85546875" style="65" customWidth="1"/>
    <col min="15334" max="15334" width="10.140625" style="65" customWidth="1"/>
    <col min="15335" max="15335" width="9.140625" style="65"/>
    <col min="15336" max="15336" width="12" style="65" customWidth="1"/>
    <col min="15337" max="15356" width="9.140625" style="65"/>
    <col min="15357" max="15357" width="5.85546875" style="65" customWidth="1"/>
    <col min="15358" max="15358" width="9.140625" style="65"/>
    <col min="15359" max="15359" width="40.85546875" style="65" customWidth="1"/>
    <col min="15360" max="15360" width="5.85546875" style="65" customWidth="1"/>
    <col min="15361" max="15361" width="9.85546875" style="65" customWidth="1"/>
    <col min="15362" max="15363" width="11.85546875" style="65" customWidth="1"/>
    <col min="15364" max="15364" width="9.140625" style="65"/>
    <col min="15365" max="15365" width="11.5703125" style="65" bestFit="1" customWidth="1"/>
    <col min="15366" max="15585" width="9.140625" style="65"/>
    <col min="15586" max="15586" width="5.85546875" style="65" customWidth="1"/>
    <col min="15587" max="15587" width="7.42578125" style="65" customWidth="1"/>
    <col min="15588" max="15588" width="40.85546875" style="65" customWidth="1"/>
    <col min="15589" max="15589" width="5.85546875" style="65" customWidth="1"/>
    <col min="15590" max="15590" width="10.140625" style="65" customWidth="1"/>
    <col min="15591" max="15591" width="9.140625" style="65"/>
    <col min="15592" max="15592" width="12" style="65" customWidth="1"/>
    <col min="15593" max="15612" width="9.140625" style="65"/>
    <col min="15613" max="15613" width="5.85546875" style="65" customWidth="1"/>
    <col min="15614" max="15614" width="9.140625" style="65"/>
    <col min="15615" max="15615" width="40.85546875" style="65" customWidth="1"/>
    <col min="15616" max="15616" width="5.85546875" style="65" customWidth="1"/>
    <col min="15617" max="15617" width="9.85546875" style="65" customWidth="1"/>
    <col min="15618" max="15619" width="11.85546875" style="65" customWidth="1"/>
    <col min="15620" max="15620" width="9.140625" style="65"/>
    <col min="15621" max="15621" width="11.5703125" style="65" bestFit="1" customWidth="1"/>
    <col min="15622" max="15841" width="9.140625" style="65"/>
    <col min="15842" max="15842" width="5.85546875" style="65" customWidth="1"/>
    <col min="15843" max="15843" width="7.42578125" style="65" customWidth="1"/>
    <col min="15844" max="15844" width="40.85546875" style="65" customWidth="1"/>
    <col min="15845" max="15845" width="5.85546875" style="65" customWidth="1"/>
    <col min="15846" max="15846" width="10.140625" style="65" customWidth="1"/>
    <col min="15847" max="15847" width="9.140625" style="65"/>
    <col min="15848" max="15848" width="12" style="65" customWidth="1"/>
    <col min="15849" max="15868" width="9.140625" style="65"/>
    <col min="15869" max="15869" width="5.85546875" style="65" customWidth="1"/>
    <col min="15870" max="15870" width="9.140625" style="65"/>
    <col min="15871" max="15871" width="40.85546875" style="65" customWidth="1"/>
    <col min="15872" max="15872" width="5.85546875" style="65" customWidth="1"/>
    <col min="15873" max="15873" width="9.85546875" style="65" customWidth="1"/>
    <col min="15874" max="15875" width="11.85546875" style="65" customWidth="1"/>
    <col min="15876" max="15876" width="9.140625" style="65"/>
    <col min="15877" max="15877" width="11.5703125" style="65" bestFit="1" customWidth="1"/>
    <col min="15878" max="16097" width="9.140625" style="65"/>
    <col min="16098" max="16098" width="5.85546875" style="65" customWidth="1"/>
    <col min="16099" max="16099" width="7.42578125" style="65" customWidth="1"/>
    <col min="16100" max="16100" width="40.85546875" style="65" customWidth="1"/>
    <col min="16101" max="16101" width="5.85546875" style="65" customWidth="1"/>
    <col min="16102" max="16102" width="10.140625" style="65" customWidth="1"/>
    <col min="16103" max="16103" width="9.140625" style="65"/>
    <col min="16104" max="16104" width="12" style="65" customWidth="1"/>
    <col min="16105" max="16124" width="9.140625" style="65"/>
    <col min="16125" max="16125" width="5.85546875" style="65" customWidth="1"/>
    <col min="16126" max="16126" width="9.140625" style="65"/>
    <col min="16127" max="16127" width="40.85546875" style="65" customWidth="1"/>
    <col min="16128" max="16128" width="5.85546875" style="65" customWidth="1"/>
    <col min="16129" max="16129" width="9.85546875" style="65" customWidth="1"/>
    <col min="16130" max="16131" width="11.85546875" style="65" customWidth="1"/>
    <col min="16132" max="16132" width="9.140625" style="65"/>
    <col min="16133" max="16133" width="11.5703125" style="65" bestFit="1" customWidth="1"/>
    <col min="16134" max="16353" width="9.140625" style="65"/>
    <col min="16354" max="16354" width="5.85546875" style="65" customWidth="1"/>
    <col min="16355" max="16355" width="7.42578125" style="65" customWidth="1"/>
    <col min="16356" max="16356" width="40.85546875" style="65" customWidth="1"/>
    <col min="16357" max="16357" width="5.85546875" style="65" customWidth="1"/>
    <col min="16358" max="16358" width="10.140625" style="65" customWidth="1"/>
    <col min="16359" max="16359" width="9.140625" style="65"/>
    <col min="16360" max="16360" width="12" style="65" customWidth="1"/>
    <col min="16361" max="16384" width="9.140625" style="65"/>
  </cols>
  <sheetData>
    <row r="1" spans="1:15" ht="18.95" customHeight="1">
      <c r="A1" s="1" t="s">
        <v>0</v>
      </c>
      <c r="B1" s="2"/>
      <c r="C1" s="113"/>
      <c r="D1" s="113"/>
      <c r="E1" s="873" t="s">
        <v>99</v>
      </c>
      <c r="F1" s="873"/>
      <c r="G1" s="873"/>
      <c r="H1" s="873"/>
    </row>
    <row r="2" spans="1:15" ht="13.5" customHeight="1">
      <c r="A2" s="3" t="s">
        <v>1</v>
      </c>
      <c r="B2" s="4"/>
      <c r="C2" s="113"/>
      <c r="D2" s="113"/>
      <c r="E2" s="873"/>
      <c r="F2" s="873"/>
      <c r="G2" s="873"/>
      <c r="H2" s="873"/>
    </row>
    <row r="3" spans="1:15" s="66" customFormat="1" ht="22.5" customHeight="1">
      <c r="A3" s="5"/>
      <c r="B3" s="6"/>
      <c r="C3" s="113"/>
      <c r="D3" s="113"/>
      <c r="E3" s="874"/>
      <c r="F3" s="874"/>
      <c r="G3" s="874"/>
      <c r="H3" s="874"/>
      <c r="I3" s="786"/>
      <c r="J3" s="65"/>
    </row>
    <row r="4" spans="1:15" ht="16.5">
      <c r="A4" s="493" t="s">
        <v>316</v>
      </c>
      <c r="B4" s="494"/>
      <c r="C4" s="494"/>
      <c r="D4" s="494"/>
      <c r="E4" s="32"/>
      <c r="F4" s="32"/>
      <c r="G4" s="32"/>
      <c r="H4" s="264" t="s">
        <v>507</v>
      </c>
    </row>
    <row r="5" spans="1:15" ht="16.5">
      <c r="A5" s="496" t="s">
        <v>98</v>
      </c>
      <c r="B5" s="497"/>
      <c r="C5" s="497"/>
      <c r="D5" s="497"/>
      <c r="E5" s="500"/>
      <c r="F5" s="500"/>
      <c r="G5" s="500"/>
      <c r="H5" s="501"/>
    </row>
    <row r="6" spans="1:15">
      <c r="A6" s="37" t="s">
        <v>2</v>
      </c>
      <c r="B6" s="60" t="s">
        <v>97</v>
      </c>
      <c r="C6" s="62" t="s">
        <v>3</v>
      </c>
      <c r="D6" s="62" t="s">
        <v>46</v>
      </c>
      <c r="E6" s="55" t="s">
        <v>5</v>
      </c>
      <c r="F6" s="110" t="s">
        <v>4</v>
      </c>
      <c r="G6" s="110" t="s">
        <v>6</v>
      </c>
      <c r="H6" s="109" t="s">
        <v>7</v>
      </c>
    </row>
    <row r="7" spans="1:15" s="67" customFormat="1" ht="13.5">
      <c r="A7" s="108"/>
      <c r="B7" s="107">
        <v>5</v>
      </c>
      <c r="C7" s="106" t="s">
        <v>24</v>
      </c>
      <c r="D7" s="106"/>
      <c r="E7" s="114"/>
      <c r="F7" s="105"/>
      <c r="G7" s="105"/>
      <c r="H7" s="104"/>
      <c r="I7" s="787"/>
    </row>
    <row r="8" spans="1:15" s="67" customFormat="1" ht="13.5">
      <c r="A8" s="36"/>
      <c r="B8" s="61">
        <v>51</v>
      </c>
      <c r="C8" s="15" t="s">
        <v>31</v>
      </c>
      <c r="D8" s="15"/>
      <c r="E8" s="19"/>
      <c r="F8" s="20"/>
      <c r="G8" s="21"/>
      <c r="H8" s="39"/>
      <c r="I8" s="787"/>
    </row>
    <row r="9" spans="1:15" s="67" customFormat="1" ht="13.5">
      <c r="A9" s="99">
        <v>1</v>
      </c>
      <c r="B9" s="102" t="s">
        <v>96</v>
      </c>
      <c r="C9" s="195" t="s">
        <v>95</v>
      </c>
      <c r="D9" s="195"/>
      <c r="E9" s="17">
        <v>50</v>
      </c>
      <c r="F9" s="196" t="s">
        <v>18</v>
      </c>
      <c r="G9" s="202">
        <v>0</v>
      </c>
      <c r="H9" s="100">
        <f>+G9*E9</f>
        <v>0</v>
      </c>
      <c r="I9" s="787"/>
    </row>
    <row r="10" spans="1:15" s="67" customFormat="1" ht="38.25">
      <c r="A10" s="699" cm="1">
        <f t="array" ref="A10">IF(COUNTA(A$3:A9)=0,1,LOOKUP(2,1/(A$3:A9&lt;&gt;""),A$3:A9)+1)</f>
        <v>2</v>
      </c>
      <c r="B10" s="102" t="s">
        <v>94</v>
      </c>
      <c r="C10" s="195" t="s">
        <v>93</v>
      </c>
      <c r="D10" s="195"/>
      <c r="E10" s="103">
        <v>60</v>
      </c>
      <c r="F10" s="196" t="s">
        <v>26</v>
      </c>
      <c r="G10" s="202">
        <v>0</v>
      </c>
      <c r="H10" s="100">
        <f>+G10*E10</f>
        <v>0</v>
      </c>
      <c r="I10" s="787"/>
      <c r="K10" s="788"/>
      <c r="L10" s="788"/>
      <c r="M10" s="788"/>
      <c r="N10" s="788"/>
      <c r="O10" s="788"/>
    </row>
    <row r="11" spans="1:15" s="67" customFormat="1" ht="15">
      <c r="A11" s="36"/>
      <c r="B11" s="61">
        <v>52</v>
      </c>
      <c r="C11" s="15" t="s">
        <v>33</v>
      </c>
      <c r="D11" s="15"/>
      <c r="E11" s="700"/>
      <c r="F11" s="20"/>
      <c r="G11" s="21"/>
      <c r="H11" s="39"/>
      <c r="I11" s="787"/>
      <c r="K11" s="788"/>
      <c r="L11" s="788"/>
      <c r="M11" s="788"/>
      <c r="N11" s="788"/>
      <c r="O11" s="788"/>
    </row>
    <row r="12" spans="1:15" s="67" customFormat="1" ht="51">
      <c r="A12" s="99" cm="1">
        <f t="array" ref="A12">IF(COUNTA(A$4:A11)=0,1,LOOKUP(2,1/(A$4:A11&lt;&gt;""),A$4:A11)+1)</f>
        <v>3</v>
      </c>
      <c r="B12" s="102" t="s">
        <v>61</v>
      </c>
      <c r="C12" s="16" t="s">
        <v>92</v>
      </c>
      <c r="D12" s="16"/>
      <c r="E12" s="101">
        <v>671</v>
      </c>
      <c r="F12" s="18" t="s">
        <v>35</v>
      </c>
      <c r="G12" s="101">
        <v>0</v>
      </c>
      <c r="H12" s="100">
        <f>+G12*E12</f>
        <v>0</v>
      </c>
      <c r="I12" s="787"/>
      <c r="J12" s="789"/>
      <c r="K12" s="788"/>
      <c r="L12" s="788"/>
      <c r="M12" s="788"/>
      <c r="N12" s="788"/>
      <c r="O12" s="788"/>
    </row>
    <row r="13" spans="1:15" s="67" customFormat="1" ht="15">
      <c r="A13" s="701"/>
      <c r="B13" s="702">
        <v>53</v>
      </c>
      <c r="C13" s="703" t="s">
        <v>30</v>
      </c>
      <c r="D13" s="703"/>
      <c r="E13" s="704"/>
      <c r="F13" s="705"/>
      <c r="G13" s="704"/>
      <c r="H13" s="706"/>
      <c r="I13" s="787"/>
      <c r="K13" s="788"/>
      <c r="L13" s="788"/>
      <c r="M13" s="788"/>
      <c r="N13" s="788"/>
      <c r="O13" s="788"/>
    </row>
    <row r="14" spans="1:15" s="67" customFormat="1" ht="25.5">
      <c r="A14" s="99" cm="1">
        <f t="array" ref="A14">IF(COUNTA(A$4:A13)=0,1,LOOKUP(2,1/(A$4:A13&lt;&gt;""),A$4:A13)+1)</f>
        <v>4</v>
      </c>
      <c r="B14" s="60" t="s">
        <v>91</v>
      </c>
      <c r="C14" s="16" t="s">
        <v>90</v>
      </c>
      <c r="D14" s="16"/>
      <c r="E14" s="707">
        <v>4</v>
      </c>
      <c r="F14" s="17" t="s">
        <v>15</v>
      </c>
      <c r="G14" s="17">
        <v>0</v>
      </c>
      <c r="H14" s="38">
        <f>+G14*E14</f>
        <v>0</v>
      </c>
      <c r="I14" s="790"/>
      <c r="K14" s="788"/>
      <c r="L14" s="788"/>
      <c r="M14" s="788"/>
      <c r="N14" s="788"/>
      <c r="O14" s="788"/>
    </row>
    <row r="15" spans="1:15" s="67" customFormat="1" ht="38.25">
      <c r="A15" s="99" cm="1">
        <f t="array" ref="A15">IF(COUNTA(A$4:A14)=0,1,LOOKUP(2,1/(A$4:A14&lt;&gt;""),A$4:A14)+1)</f>
        <v>5</v>
      </c>
      <c r="B15" s="60" t="s">
        <v>89</v>
      </c>
      <c r="C15" s="16" t="s">
        <v>88</v>
      </c>
      <c r="D15" s="708" t="s">
        <v>459</v>
      </c>
      <c r="E15" s="707">
        <v>5.5</v>
      </c>
      <c r="F15" s="17" t="s">
        <v>15</v>
      </c>
      <c r="G15" s="17">
        <v>0</v>
      </c>
      <c r="H15" s="38">
        <f>+G15*E15</f>
        <v>0</v>
      </c>
      <c r="I15" s="790"/>
      <c r="J15" s="791"/>
      <c r="K15" s="788"/>
      <c r="L15" s="788"/>
      <c r="M15" s="788"/>
      <c r="N15" s="788"/>
      <c r="O15" s="788"/>
    </row>
    <row r="16" spans="1:15" s="67" customFormat="1" ht="15">
      <c r="A16" s="36"/>
      <c r="B16" s="61">
        <v>54</v>
      </c>
      <c r="C16" s="15" t="s">
        <v>87</v>
      </c>
      <c r="D16" s="15"/>
      <c r="E16" s="700"/>
      <c r="F16" s="20"/>
      <c r="G16" s="21"/>
      <c r="H16" s="39"/>
      <c r="I16" s="787"/>
      <c r="K16" s="788"/>
      <c r="L16" s="788"/>
      <c r="M16" s="788"/>
      <c r="N16" s="788"/>
      <c r="O16" s="788"/>
    </row>
    <row r="17" spans="1:15" s="67" customFormat="1" ht="15">
      <c r="A17" s="99" cm="1">
        <f t="array" ref="A17">IF(COUNTA(A$4:A16)=0,1,LOOKUP(2,1/(A$4:A16&lt;&gt;""),A$4:A16)+1)</f>
        <v>6</v>
      </c>
      <c r="B17" s="102" t="s">
        <v>86</v>
      </c>
      <c r="C17" s="195" t="s">
        <v>85</v>
      </c>
      <c r="D17" s="195"/>
      <c r="E17" s="707">
        <v>30</v>
      </c>
      <c r="F17" s="17" t="s">
        <v>18</v>
      </c>
      <c r="G17" s="17">
        <v>0</v>
      </c>
      <c r="H17" s="38">
        <f>+E17*G17</f>
        <v>0</v>
      </c>
      <c r="I17" s="790"/>
      <c r="K17" s="788"/>
      <c r="L17" s="792"/>
      <c r="M17" s="788"/>
      <c r="N17" s="788"/>
      <c r="O17" s="788"/>
    </row>
    <row r="18" spans="1:15" s="67" customFormat="1" ht="15">
      <c r="A18" s="652"/>
      <c r="B18" s="653">
        <v>58</v>
      </c>
      <c r="C18" s="654" t="s">
        <v>109</v>
      </c>
      <c r="D18" s="650"/>
      <c r="E18" s="650"/>
      <c r="F18" s="650"/>
      <c r="G18" s="650"/>
      <c r="H18" s="655"/>
      <c r="I18" s="790"/>
      <c r="K18" s="788"/>
      <c r="L18" s="792"/>
      <c r="M18" s="788"/>
      <c r="N18" s="788"/>
      <c r="O18" s="788"/>
    </row>
    <row r="19" spans="1:15" s="67" customFormat="1" ht="38.25">
      <c r="A19" s="147" cm="1">
        <f t="array" ref="A19">IF(COUNTA(A$10:A18)=0,1,LOOKUP(2,1/(A$10:A18&lt;&gt;""),A$10:A18)+1)</f>
        <v>7</v>
      </c>
      <c r="B19" s="533" t="s">
        <v>110</v>
      </c>
      <c r="C19" s="534" t="s">
        <v>111</v>
      </c>
      <c r="D19" s="537"/>
      <c r="E19" s="538">
        <v>15</v>
      </c>
      <c r="F19" s="656" t="s">
        <v>26</v>
      </c>
      <c r="G19" s="657">
        <v>0</v>
      </c>
      <c r="H19" s="658">
        <f>E19*G19</f>
        <v>0</v>
      </c>
      <c r="I19" s="790"/>
      <c r="K19" s="788"/>
      <c r="L19" s="792"/>
      <c r="M19" s="788"/>
      <c r="N19" s="788"/>
      <c r="O19" s="788"/>
    </row>
    <row r="20" spans="1:15" s="67" customFormat="1" ht="15">
      <c r="A20" s="36"/>
      <c r="B20" s="61">
        <v>59</v>
      </c>
      <c r="C20" s="15" t="s">
        <v>84</v>
      </c>
      <c r="D20" s="15"/>
      <c r="E20" s="700"/>
      <c r="F20" s="20"/>
      <c r="G20" s="21"/>
      <c r="H20" s="39"/>
      <c r="I20" s="787"/>
      <c r="K20" s="788"/>
      <c r="L20" s="788"/>
      <c r="M20" s="788"/>
      <c r="N20" s="788"/>
      <c r="O20" s="788"/>
    </row>
    <row r="21" spans="1:15" s="67" customFormat="1" ht="51">
      <c r="A21" s="99" cm="1">
        <f t="array" ref="A21">IF(COUNTA(A$4:A20)=0,1,LOOKUP(2,1/(A$4:A20&lt;&gt;""),A$4:A20)+1)</f>
        <v>8</v>
      </c>
      <c r="B21" s="709" t="s">
        <v>83</v>
      </c>
      <c r="C21" s="22" t="s">
        <v>101</v>
      </c>
      <c r="D21" s="22"/>
      <c r="E21" s="17">
        <v>60</v>
      </c>
      <c r="F21" s="18" t="s">
        <v>12</v>
      </c>
      <c r="G21" s="17">
        <v>0</v>
      </c>
      <c r="H21" s="38">
        <f>+E21*G21</f>
        <v>0</v>
      </c>
      <c r="I21" s="787"/>
      <c r="K21" s="788"/>
      <c r="L21" s="788"/>
      <c r="M21" s="788"/>
      <c r="N21" s="788"/>
      <c r="O21" s="788"/>
    </row>
    <row r="22" spans="1:15" s="67" customFormat="1" ht="15">
      <c r="A22" s="96"/>
      <c r="B22" s="95">
        <f>+B7</f>
        <v>5</v>
      </c>
      <c r="C22" s="94" t="str">
        <f>C7&amp;" - skupaj"</f>
        <v>GRADBENA IN OBRTNIŠKA DELA - skupaj</v>
      </c>
      <c r="D22" s="94"/>
      <c r="E22" s="115"/>
      <c r="F22" s="93"/>
      <c r="G22" s="93"/>
      <c r="H22" s="92">
        <f>SUM(H9:H21)</f>
        <v>0</v>
      </c>
      <c r="I22" s="787"/>
      <c r="K22" s="788"/>
      <c r="L22" s="788"/>
      <c r="M22" s="788"/>
      <c r="N22" s="788"/>
      <c r="O22" s="788"/>
    </row>
    <row r="23" spans="1:15" s="67" customFormat="1" ht="15">
      <c r="A23" s="91"/>
      <c r="B23" s="90"/>
      <c r="C23" s="89"/>
      <c r="D23" s="89"/>
      <c r="E23" s="116"/>
      <c r="F23" s="88"/>
      <c r="G23" s="88"/>
      <c r="H23" s="87"/>
      <c r="I23" s="787"/>
      <c r="K23" s="788"/>
      <c r="L23" s="788"/>
      <c r="M23" s="788"/>
      <c r="N23" s="788"/>
      <c r="O23" s="788"/>
    </row>
    <row r="24" spans="1:15" s="67" customFormat="1" ht="15">
      <c r="A24" s="86" t="s">
        <v>2</v>
      </c>
      <c r="B24" s="85"/>
      <c r="C24" s="84" t="s">
        <v>39</v>
      </c>
      <c r="D24" s="84"/>
      <c r="E24" s="117"/>
      <c r="F24" s="83"/>
      <c r="G24" s="83"/>
      <c r="H24" s="82" t="s">
        <v>40</v>
      </c>
      <c r="I24" s="787"/>
      <c r="K24" s="788"/>
      <c r="L24" s="788"/>
      <c r="M24" s="788"/>
      <c r="N24" s="788"/>
      <c r="O24" s="788"/>
    </row>
    <row r="25" spans="1:15" s="67" customFormat="1" ht="15">
      <c r="A25" s="81">
        <v>1</v>
      </c>
      <c r="B25" s="80"/>
      <c r="C25" s="79" t="str">
        <f>+C7</f>
        <v>GRADBENA IN OBRTNIŠKA DELA</v>
      </c>
      <c r="D25" s="79"/>
      <c r="E25" s="118"/>
      <c r="F25" s="78"/>
      <c r="G25" s="78"/>
      <c r="H25" s="77">
        <f>+H22</f>
        <v>0</v>
      </c>
      <c r="I25" s="787"/>
      <c r="K25" s="788"/>
      <c r="L25" s="788"/>
      <c r="M25" s="788"/>
      <c r="N25" s="788"/>
      <c r="O25" s="788"/>
    </row>
    <row r="26" spans="1:15" s="67" customFormat="1" ht="14.25" thickBot="1">
      <c r="A26" s="76"/>
      <c r="B26" s="75"/>
      <c r="C26" s="74"/>
      <c r="D26" s="74"/>
      <c r="E26" s="119"/>
      <c r="F26" s="73"/>
      <c r="G26" s="73"/>
      <c r="H26" s="72"/>
      <c r="I26" s="787"/>
    </row>
    <row r="27" spans="1:15" s="67" customFormat="1" ht="17.25" thickTop="1">
      <c r="A27" s="71"/>
      <c r="B27" s="70" t="s">
        <v>82</v>
      </c>
      <c r="C27" s="69"/>
      <c r="D27" s="69"/>
      <c r="E27" s="120"/>
      <c r="F27" s="69"/>
      <c r="G27" s="69"/>
      <c r="H27" s="68">
        <f>+SUM(H25:H26)</f>
        <v>0</v>
      </c>
      <c r="I27" s="787"/>
    </row>
  </sheetData>
  <mergeCells count="1">
    <mergeCell ref="E1:H3"/>
  </mergeCells>
  <conditionalFormatting sqref="E9">
    <cfRule type="cellIs" dxfId="35" priority="1"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7D1C0-46F1-4EB8-90EF-73DD8D4E0F20}">
  <sheetPr>
    <tabColor theme="4"/>
  </sheetPr>
  <dimension ref="A1:I56"/>
  <sheetViews>
    <sheetView topLeftCell="A43" workbookViewId="0">
      <selection activeCell="H23" sqref="H23"/>
    </sheetView>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6.5703125" customWidth="1"/>
    <col min="9" max="9" width="9.140625" style="441"/>
    <col min="12" max="12" width="9.140625" customWidth="1"/>
  </cols>
  <sheetData>
    <row r="1" spans="1:8" ht="18.75">
      <c r="A1" s="167" t="s">
        <v>0</v>
      </c>
      <c r="B1" s="167"/>
      <c r="C1" s="222"/>
      <c r="D1" s="222"/>
      <c r="E1" s="875" t="s">
        <v>99</v>
      </c>
      <c r="F1" s="875"/>
      <c r="G1" s="875"/>
      <c r="H1" s="875"/>
    </row>
    <row r="2" spans="1:8">
      <c r="A2" s="863" t="s">
        <v>142</v>
      </c>
      <c r="B2" s="863"/>
      <c r="C2" s="864"/>
      <c r="D2" s="223"/>
      <c r="E2" s="875"/>
      <c r="F2" s="875"/>
      <c r="G2" s="875"/>
      <c r="H2" s="875"/>
    </row>
    <row r="3" spans="1:8">
      <c r="A3" s="224"/>
      <c r="B3" s="224"/>
      <c r="C3" s="6"/>
      <c r="D3" s="6"/>
      <c r="E3" s="875"/>
      <c r="F3" s="875"/>
      <c r="G3" s="875"/>
      <c r="H3" s="875"/>
    </row>
    <row r="4" spans="1:8" ht="16.5">
      <c r="A4" s="493" t="s">
        <v>316</v>
      </c>
      <c r="B4" s="494"/>
      <c r="C4" s="494"/>
      <c r="D4" s="494"/>
      <c r="E4" s="32"/>
      <c r="F4" s="32"/>
      <c r="G4" s="32"/>
      <c r="H4" s="264" t="s">
        <v>507</v>
      </c>
    </row>
    <row r="5" spans="1:8" ht="16.5">
      <c r="A5" s="496" t="s">
        <v>400</v>
      </c>
      <c r="B5" s="497"/>
      <c r="C5" s="497"/>
      <c r="D5" s="497"/>
      <c r="E5" s="500"/>
      <c r="F5" s="500"/>
      <c r="G5" s="500"/>
      <c r="H5" s="501"/>
    </row>
    <row r="6" spans="1:8">
      <c r="A6" s="37" t="s">
        <v>2</v>
      </c>
      <c r="B6" s="55" t="s">
        <v>97</v>
      </c>
      <c r="C6" s="62" t="s">
        <v>3</v>
      </c>
      <c r="D6" s="62" t="s">
        <v>46</v>
      </c>
      <c r="E6" s="55" t="s">
        <v>4</v>
      </c>
      <c r="F6" s="225" t="s">
        <v>5</v>
      </c>
      <c r="G6" s="110" t="s">
        <v>6</v>
      </c>
      <c r="H6" s="109" t="s">
        <v>7</v>
      </c>
    </row>
    <row r="7" spans="1:8">
      <c r="A7" s="624"/>
      <c r="B7" s="625">
        <v>1</v>
      </c>
      <c r="C7" s="626" t="s">
        <v>8</v>
      </c>
      <c r="D7" s="626"/>
      <c r="E7" s="710"/>
      <c r="F7" s="711"/>
      <c r="G7" s="711"/>
      <c r="H7" s="712"/>
    </row>
    <row r="8" spans="1:8">
      <c r="A8" s="680"/>
      <c r="B8" s="610">
        <v>11</v>
      </c>
      <c r="C8" s="612" t="s">
        <v>9</v>
      </c>
      <c r="D8" s="612"/>
      <c r="E8" s="713"/>
      <c r="F8" s="714"/>
      <c r="G8" s="714"/>
      <c r="H8" s="715"/>
    </row>
    <row r="9" spans="1:8" ht="25.5">
      <c r="A9" s="147">
        <v>1</v>
      </c>
      <c r="B9" s="148" t="s">
        <v>143</v>
      </c>
      <c r="C9" s="716" t="s">
        <v>115</v>
      </c>
      <c r="D9" s="716"/>
      <c r="E9" s="538">
        <v>6</v>
      </c>
      <c r="F9" s="585" t="s">
        <v>10</v>
      </c>
      <c r="G9" s="538">
        <v>0</v>
      </c>
      <c r="H9" s="552">
        <f>+G9*E9</f>
        <v>0</v>
      </c>
    </row>
    <row r="10" spans="1:8">
      <c r="A10" s="529" cm="1">
        <f t="array" ref="A10">IF(COUNTA(A$4:A9)=0,1,LOOKUP(2,1/(A$4:A9&lt;&gt;""),A$4:A9)+1)</f>
        <v>2</v>
      </c>
      <c r="B10" s="148" t="s">
        <v>144</v>
      </c>
      <c r="C10" s="717" t="s">
        <v>11</v>
      </c>
      <c r="D10" s="717"/>
      <c r="E10" s="538">
        <v>28.3</v>
      </c>
      <c r="F10" s="585" t="s">
        <v>71</v>
      </c>
      <c r="G10" s="538">
        <v>0</v>
      </c>
      <c r="H10" s="552">
        <f>+G10*E10</f>
        <v>0</v>
      </c>
    </row>
    <row r="11" spans="1:8">
      <c r="A11" s="624"/>
      <c r="B11" s="625">
        <f>B7</f>
        <v>1</v>
      </c>
      <c r="C11" s="711" t="str">
        <f>C7&amp;" - skupaj"</f>
        <v>PREDDELA - skupaj</v>
      </c>
      <c r="D11" s="711"/>
      <c r="E11" s="627"/>
      <c r="F11" s="627"/>
      <c r="G11" s="627"/>
      <c r="H11" s="641">
        <f>SUM(H9:H10)</f>
        <v>0</v>
      </c>
    </row>
    <row r="12" spans="1:8">
      <c r="A12" s="624"/>
      <c r="B12" s="625">
        <f>B11+1</f>
        <v>2</v>
      </c>
      <c r="C12" s="711" t="s">
        <v>13</v>
      </c>
      <c r="D12" s="711"/>
      <c r="E12" s="627"/>
      <c r="F12" s="627"/>
      <c r="G12" s="627"/>
      <c r="H12" s="641"/>
    </row>
    <row r="13" spans="1:8">
      <c r="A13" s="718"/>
      <c r="B13" s="630">
        <v>21</v>
      </c>
      <c r="C13" s="719" t="s">
        <v>14</v>
      </c>
      <c r="D13" s="719"/>
      <c r="E13" s="603"/>
      <c r="F13" s="604"/>
      <c r="G13" s="605"/>
      <c r="H13" s="606"/>
    </row>
    <row r="14" spans="1:8" ht="38.25">
      <c r="A14" s="546"/>
      <c r="B14" s="547"/>
      <c r="C14" s="547" t="s">
        <v>411</v>
      </c>
      <c r="D14" s="547"/>
      <c r="E14" s="547"/>
      <c r="F14" s="547"/>
      <c r="G14" s="547"/>
      <c r="H14" s="548"/>
    </row>
    <row r="15" spans="1:8" ht="38.25">
      <c r="A15" s="529" cm="1">
        <f t="array" ref="A15">IF(COUNTA(A$4:A14)=0,1,LOOKUP(2,1/(A$4:A14&lt;&gt;""),A$4:A14)+1)</f>
        <v>3</v>
      </c>
      <c r="B15" s="524" t="s">
        <v>51</v>
      </c>
      <c r="C15" s="525" t="s">
        <v>52</v>
      </c>
      <c r="D15" s="526"/>
      <c r="E15" s="526">
        <v>240</v>
      </c>
      <c r="F15" s="527" t="s">
        <v>15</v>
      </c>
      <c r="G15" s="549">
        <v>0</v>
      </c>
      <c r="H15" s="539">
        <f t="shared" ref="H15:H16" si="0">(E15*G15)</f>
        <v>0</v>
      </c>
    </row>
    <row r="16" spans="1:8" ht="38.25">
      <c r="A16" s="529" cm="1">
        <f t="array" ref="A16">IF(COUNTA(A$4:A15)=0,1,LOOKUP(2,1/(A$4:A15&lt;&gt;""),A$4:A15)+1)</f>
        <v>4</v>
      </c>
      <c r="B16" s="524" t="s">
        <v>53</v>
      </c>
      <c r="C16" s="525" t="s">
        <v>54</v>
      </c>
      <c r="D16" s="526"/>
      <c r="E16" s="526">
        <v>60</v>
      </c>
      <c r="F16" s="527" t="s">
        <v>15</v>
      </c>
      <c r="G16" s="549">
        <v>0</v>
      </c>
      <c r="H16" s="539">
        <f t="shared" si="0"/>
        <v>0</v>
      </c>
    </row>
    <row r="17" spans="1:8">
      <c r="A17" s="144"/>
      <c r="B17" s="145">
        <v>22</v>
      </c>
      <c r="C17" s="146" t="s">
        <v>19</v>
      </c>
      <c r="D17" s="146"/>
      <c r="E17" s="217"/>
      <c r="F17" s="218"/>
      <c r="G17" s="219"/>
      <c r="H17" s="220"/>
    </row>
    <row r="18" spans="1:8" ht="25.5">
      <c r="A18" s="529" cm="1">
        <f t="array" ref="A18">IF(COUNTA(A$4:A17)=0,1,LOOKUP(2,1/(A$4:A17&lt;&gt;""),A$4:A17)+1)</f>
        <v>5</v>
      </c>
      <c r="B18" s="533" t="s">
        <v>55</v>
      </c>
      <c r="C18" s="525" t="s">
        <v>20</v>
      </c>
      <c r="D18" s="536"/>
      <c r="E18" s="536">
        <v>50</v>
      </c>
      <c r="F18" s="535" t="s">
        <v>18</v>
      </c>
      <c r="G18" s="549">
        <v>0</v>
      </c>
      <c r="H18" s="539">
        <f>(E18*G18)</f>
        <v>0</v>
      </c>
    </row>
    <row r="19" spans="1:8">
      <c r="A19" s="609"/>
      <c r="B19" s="610">
        <v>24</v>
      </c>
      <c r="C19" s="611" t="s">
        <v>56</v>
      </c>
      <c r="D19" s="611"/>
      <c r="E19" s="676"/>
      <c r="F19" s="677"/>
      <c r="G19" s="676"/>
      <c r="H19" s="678"/>
    </row>
    <row r="20" spans="1:8" ht="25.5">
      <c r="A20" s="529" cm="1">
        <f t="array" ref="A20">IF(COUNTA(A$4:A19)=0,1,LOOKUP(2,1/(A$4:A19&lt;&gt;""),A$4:A19)+1)</f>
        <v>6</v>
      </c>
      <c r="B20" s="533" t="s">
        <v>210</v>
      </c>
      <c r="C20" s="534" t="s">
        <v>211</v>
      </c>
      <c r="D20" s="550" t="s">
        <v>460</v>
      </c>
      <c r="E20" s="551">
        <v>60</v>
      </c>
      <c r="F20" s="538" t="s">
        <v>15</v>
      </c>
      <c r="G20" s="538">
        <v>0</v>
      </c>
      <c r="H20" s="552">
        <f>+G20*E20</f>
        <v>0</v>
      </c>
    </row>
    <row r="21" spans="1:8">
      <c r="A21" s="144"/>
      <c r="B21" s="145">
        <v>29</v>
      </c>
      <c r="C21" s="616" t="s">
        <v>68</v>
      </c>
      <c r="D21" s="616"/>
      <c r="E21" s="217"/>
      <c r="F21" s="218"/>
      <c r="G21" s="219"/>
      <c r="H21" s="220"/>
    </row>
    <row r="22" spans="1:8" ht="38.25">
      <c r="A22" s="529" cm="1">
        <f t="array" ref="A22">IF(COUNTA(A$4:A21)=0,1,LOOKUP(2,1/(A$4:A21&lt;&gt;""),A$4:A21)+1)</f>
        <v>7</v>
      </c>
      <c r="B22" s="148" t="s">
        <v>61</v>
      </c>
      <c r="C22" s="537" t="s">
        <v>69</v>
      </c>
      <c r="D22" s="602" t="s">
        <v>461</v>
      </c>
      <c r="E22" s="526">
        <f>+E15</f>
        <v>240</v>
      </c>
      <c r="F22" s="527" t="s">
        <v>15</v>
      </c>
      <c r="G22" s="531">
        <v>0</v>
      </c>
      <c r="H22" s="528">
        <f>(E22*G22)</f>
        <v>0</v>
      </c>
    </row>
    <row r="23" spans="1:8">
      <c r="A23" s="720"/>
      <c r="B23" s="721">
        <f>B12</f>
        <v>2</v>
      </c>
      <c r="C23" s="722" t="str">
        <f>C12&amp;" - skupaj"</f>
        <v>ZEMELJSKA DELA - skupaj</v>
      </c>
      <c r="D23" s="722"/>
      <c r="E23" s="723"/>
      <c r="F23" s="723"/>
      <c r="G23" s="724"/>
      <c r="H23" s="725">
        <f>SUM(H15:H22)</f>
        <v>0</v>
      </c>
    </row>
    <row r="24" spans="1:8">
      <c r="A24" s="624"/>
      <c r="B24" s="625">
        <v>4</v>
      </c>
      <c r="C24" s="626" t="s">
        <v>38</v>
      </c>
      <c r="D24" s="626"/>
      <c r="E24" s="627"/>
      <c r="F24" s="628"/>
      <c r="G24" s="627"/>
      <c r="H24" s="641"/>
    </row>
    <row r="25" spans="1:8">
      <c r="A25" s="726"/>
      <c r="B25" s="727">
        <v>42</v>
      </c>
      <c r="C25" s="728" t="s">
        <v>70</v>
      </c>
      <c r="D25" s="728"/>
      <c r="E25" s="729"/>
      <c r="F25" s="730"/>
      <c r="G25" s="729"/>
      <c r="H25" s="731"/>
    </row>
    <row r="26" spans="1:8" ht="38.25">
      <c r="A26" s="523">
        <v>1</v>
      </c>
      <c r="B26" s="193" t="s">
        <v>122</v>
      </c>
      <c r="C26" s="537" t="s">
        <v>123</v>
      </c>
      <c r="D26" s="602" t="s">
        <v>451</v>
      </c>
      <c r="E26" s="538">
        <v>19</v>
      </c>
      <c r="F26" s="585" t="s">
        <v>10</v>
      </c>
      <c r="G26" s="538">
        <v>0</v>
      </c>
      <c r="H26" s="552">
        <f>+G26*E26</f>
        <v>0</v>
      </c>
    </row>
    <row r="27" spans="1:8">
      <c r="A27" s="624"/>
      <c r="B27" s="625">
        <f>B24</f>
        <v>4</v>
      </c>
      <c r="C27" s="626" t="str">
        <f>C24&amp;" - skupaj"</f>
        <v>ODVODNJAVANJE - skupaj</v>
      </c>
      <c r="D27" s="626"/>
      <c r="E27" s="627"/>
      <c r="F27" s="628"/>
      <c r="G27" s="627"/>
      <c r="H27" s="641">
        <f>SUM(H26:H26)</f>
        <v>0</v>
      </c>
    </row>
    <row r="28" spans="1:8">
      <c r="A28" s="732"/>
      <c r="B28" s="733">
        <v>5</v>
      </c>
      <c r="C28" s="734" t="s">
        <v>24</v>
      </c>
      <c r="D28" s="734"/>
      <c r="E28" s="735"/>
      <c r="F28" s="736"/>
      <c r="G28" s="735"/>
      <c r="H28" s="737"/>
    </row>
    <row r="29" spans="1:8">
      <c r="A29" s="629"/>
      <c r="B29" s="630">
        <v>51</v>
      </c>
      <c r="C29" s="642" t="s">
        <v>31</v>
      </c>
      <c r="D29" s="642"/>
      <c r="E29" s="605"/>
      <c r="F29" s="632"/>
      <c r="G29" s="605"/>
      <c r="H29" s="606"/>
    </row>
    <row r="30" spans="1:8">
      <c r="A30" s="529">
        <f>A28+1</f>
        <v>1</v>
      </c>
      <c r="B30" s="533" t="s">
        <v>61</v>
      </c>
      <c r="C30" s="649" t="s">
        <v>152</v>
      </c>
      <c r="D30" s="649"/>
      <c r="E30" s="549">
        <v>23</v>
      </c>
      <c r="F30" s="535" t="s">
        <v>18</v>
      </c>
      <c r="G30" s="549">
        <v>0</v>
      </c>
      <c r="H30" s="539">
        <f>+G30*E30</f>
        <v>0</v>
      </c>
    </row>
    <row r="31" spans="1:8" ht="25.5">
      <c r="A31" s="529" cm="1">
        <f t="array" ref="A31">IF(COUNTA(A$4:A30)=0,1,LOOKUP(2,1/(A$4:A30&lt;&gt;""),A$4:A30)+1)</f>
        <v>2</v>
      </c>
      <c r="B31" s="533" t="s">
        <v>61</v>
      </c>
      <c r="C31" s="534" t="s">
        <v>75</v>
      </c>
      <c r="D31" s="534"/>
      <c r="E31" s="549">
        <v>28</v>
      </c>
      <c r="F31" s="535" t="s">
        <v>71</v>
      </c>
      <c r="G31" s="549">
        <v>0</v>
      </c>
      <c r="H31" s="539">
        <f>+E31*G31</f>
        <v>0</v>
      </c>
    </row>
    <row r="32" spans="1:8">
      <c r="A32" s="629"/>
      <c r="B32" s="630">
        <v>52</v>
      </c>
      <c r="C32" s="642" t="s">
        <v>33</v>
      </c>
      <c r="D32" s="642"/>
      <c r="E32" s="605"/>
      <c r="F32" s="632"/>
      <c r="G32" s="605"/>
      <c r="H32" s="606"/>
    </row>
    <row r="33" spans="1:9" ht="38.25">
      <c r="A33" s="529" cm="1">
        <f t="array" ref="A33">IF(COUNTA(A$4:A32)=0,1,LOOKUP(2,1/(A$4:A32&lt;&gt;""),A$4:A32)+1)</f>
        <v>3</v>
      </c>
      <c r="B33" s="533" t="s">
        <v>128</v>
      </c>
      <c r="C33" s="534" t="s">
        <v>153</v>
      </c>
      <c r="D33" s="534"/>
      <c r="E33" s="549">
        <v>1170.1138755555555</v>
      </c>
      <c r="F33" s="585" t="s">
        <v>35</v>
      </c>
      <c r="G33" s="549">
        <v>0</v>
      </c>
      <c r="H33" s="539">
        <f>+G33*E33</f>
        <v>0</v>
      </c>
    </row>
    <row r="34" spans="1:9" ht="51">
      <c r="A34" s="529" cm="1">
        <f t="array" ref="A34">IF(COUNTA(A$4:A33)=0,1,LOOKUP(2,1/(A$4:A33&lt;&gt;""),A$4:A33)+1)</f>
        <v>4</v>
      </c>
      <c r="B34" s="533" t="s">
        <v>126</v>
      </c>
      <c r="C34" s="534" t="s">
        <v>127</v>
      </c>
      <c r="D34" s="534"/>
      <c r="E34" s="549">
        <v>14.868000000000002</v>
      </c>
      <c r="F34" s="585" t="s">
        <v>35</v>
      </c>
      <c r="G34" s="549">
        <v>0</v>
      </c>
      <c r="H34" s="539">
        <f>E34*G34</f>
        <v>0</v>
      </c>
    </row>
    <row r="35" spans="1:9">
      <c r="A35" s="629"/>
      <c r="B35" s="630">
        <v>53</v>
      </c>
      <c r="C35" s="642" t="s">
        <v>30</v>
      </c>
      <c r="D35" s="642"/>
      <c r="E35" s="605"/>
      <c r="F35" s="632"/>
      <c r="G35" s="605"/>
      <c r="H35" s="606"/>
    </row>
    <row r="36" spans="1:9" ht="25.5">
      <c r="A36" s="529" cm="1">
        <f t="array" ref="A36">IF(COUNTA(A$4:A35)=0,1,LOOKUP(2,1/(A$4:A35&lt;&gt;""),A$4:A35)+1)</f>
        <v>5</v>
      </c>
      <c r="B36" s="148" t="s">
        <v>61</v>
      </c>
      <c r="C36" s="537" t="s">
        <v>154</v>
      </c>
      <c r="D36" s="537"/>
      <c r="E36" s="538">
        <v>29</v>
      </c>
      <c r="F36" s="585" t="s">
        <v>15</v>
      </c>
      <c r="G36" s="538">
        <v>0</v>
      </c>
      <c r="H36" s="552">
        <f>+G36*E36</f>
        <v>0</v>
      </c>
    </row>
    <row r="37" spans="1:9" ht="38.25">
      <c r="A37" s="529" cm="1">
        <f t="array" ref="A37">IF(COUNTA(A$4:A36)=0,1,LOOKUP(2,1/(A$4:A36&lt;&gt;""),A$4:A36)+1)</f>
        <v>6</v>
      </c>
      <c r="B37" s="533" t="s">
        <v>155</v>
      </c>
      <c r="C37" s="534" t="s">
        <v>161</v>
      </c>
      <c r="D37" s="550" t="s">
        <v>462</v>
      </c>
      <c r="E37" s="549">
        <v>17.5</v>
      </c>
      <c r="F37" s="535" t="s">
        <v>15</v>
      </c>
      <c r="G37" s="549">
        <v>0</v>
      </c>
      <c r="H37" s="539">
        <f>+G37*E37</f>
        <v>0</v>
      </c>
    </row>
    <row r="38" spans="1:9">
      <c r="A38" s="529" cm="1">
        <f t="array" ref="A38">IF(COUNTA(A$4:A37)=0,1,LOOKUP(2,1/(A$4:A37&lt;&gt;""),A$4:A37)+1)</f>
        <v>7</v>
      </c>
      <c r="B38" s="533" t="s">
        <v>61</v>
      </c>
      <c r="C38" s="649" t="s">
        <v>156</v>
      </c>
      <c r="D38" s="649"/>
      <c r="E38" s="549">
        <v>25</v>
      </c>
      <c r="F38" s="535" t="s">
        <v>18</v>
      </c>
      <c r="G38" s="549">
        <v>0</v>
      </c>
      <c r="H38" s="539">
        <f>+G38*E38</f>
        <v>0</v>
      </c>
      <c r="I38" s="442"/>
    </row>
    <row r="39" spans="1:9">
      <c r="A39" s="629"/>
      <c r="B39" s="630">
        <v>54</v>
      </c>
      <c r="C39" s="642" t="s">
        <v>87</v>
      </c>
      <c r="D39" s="642"/>
      <c r="E39" s="605"/>
      <c r="F39" s="632"/>
      <c r="G39" s="605"/>
      <c r="H39" s="606"/>
    </row>
    <row r="40" spans="1:9" ht="38.25">
      <c r="A40" s="529" cm="1">
        <f t="array" ref="A40">IF(COUNTA(A$4:A39)=0,1,LOOKUP(2,1/(A$4:A39&lt;&gt;""),A$4:A39)+1)</f>
        <v>8</v>
      </c>
      <c r="B40" s="533" t="s">
        <v>157</v>
      </c>
      <c r="C40" s="534" t="s">
        <v>158</v>
      </c>
      <c r="D40" s="534"/>
      <c r="E40" s="549">
        <v>180</v>
      </c>
      <c r="F40" s="535" t="s">
        <v>15</v>
      </c>
      <c r="G40" s="660">
        <v>0</v>
      </c>
      <c r="H40" s="539">
        <f>+G40*E40</f>
        <v>0</v>
      </c>
    </row>
    <row r="41" spans="1:9">
      <c r="A41" s="529" cm="1">
        <f t="array" ref="A41">IF(COUNTA(A$4:A40)=0,1,LOOKUP(2,1/(A$4:A40&lt;&gt;""),A$4:A40)+1)</f>
        <v>9</v>
      </c>
      <c r="B41" s="193" t="s">
        <v>61</v>
      </c>
      <c r="C41" s="649" t="s">
        <v>159</v>
      </c>
      <c r="D41" s="649"/>
      <c r="E41" s="549">
        <v>90</v>
      </c>
      <c r="F41" s="535" t="s">
        <v>18</v>
      </c>
      <c r="G41" s="549">
        <v>0</v>
      </c>
      <c r="H41" s="539">
        <f t="shared" ref="H41" si="1">+G41*E41</f>
        <v>0</v>
      </c>
    </row>
    <row r="42" spans="1:9">
      <c r="A42" s="652"/>
      <c r="B42" s="653">
        <v>58</v>
      </c>
      <c r="C42" s="654" t="s">
        <v>109</v>
      </c>
      <c r="D42" s="650"/>
      <c r="E42" s="650"/>
      <c r="F42" s="650"/>
      <c r="G42" s="650"/>
      <c r="H42" s="655"/>
    </row>
    <row r="43" spans="1:9" ht="51">
      <c r="A43" s="529" cm="1">
        <f t="array" ref="A43">IF(COUNTA(A$4:A42)=0,1,LOOKUP(2,1/(A$4:A42&lt;&gt;""),A$4:A42)+1)</f>
        <v>10</v>
      </c>
      <c r="B43" s="669" t="s">
        <v>61</v>
      </c>
      <c r="C43" s="670" t="s">
        <v>509</v>
      </c>
      <c r="D43" s="537"/>
      <c r="E43" s="538">
        <v>30</v>
      </c>
      <c r="F43" s="656" t="s">
        <v>26</v>
      </c>
      <c r="G43" s="657">
        <v>0</v>
      </c>
      <c r="H43" s="658">
        <f>E43*G43</f>
        <v>0</v>
      </c>
    </row>
    <row r="44" spans="1:9">
      <c r="A44" s="629"/>
      <c r="B44" s="630">
        <v>59</v>
      </c>
      <c r="C44" s="642" t="s">
        <v>84</v>
      </c>
      <c r="D44" s="642"/>
      <c r="E44" s="605"/>
      <c r="F44" s="632"/>
      <c r="G44" s="605"/>
      <c r="H44" s="606"/>
    </row>
    <row r="45" spans="1:9" ht="38.25">
      <c r="A45" s="529" cm="1">
        <f t="array" ref="A45">IF(COUNTA(A$4:A44)=0,1,LOOKUP(2,1/(A$4:A44&lt;&gt;""),A$4:A44)+1)</f>
        <v>11</v>
      </c>
      <c r="B45" s="533" t="s">
        <v>83</v>
      </c>
      <c r="C45" s="662" t="s">
        <v>160</v>
      </c>
      <c r="D45" s="662"/>
      <c r="E45" s="549">
        <v>3.2</v>
      </c>
      <c r="F45" s="535" t="s">
        <v>12</v>
      </c>
      <c r="G45" s="549">
        <v>0</v>
      </c>
      <c r="H45" s="539">
        <f>+G45*E45</f>
        <v>0</v>
      </c>
    </row>
    <row r="46" spans="1:9">
      <c r="A46" s="680"/>
      <c r="B46" s="681"/>
      <c r="C46" s="682" t="s">
        <v>102</v>
      </c>
      <c r="D46" s="682"/>
      <c r="E46" s="683"/>
      <c r="F46" s="684"/>
      <c r="G46" s="684"/>
      <c r="H46" s="685"/>
    </row>
    <row r="47" spans="1:9" ht="25.5">
      <c r="A47" s="529" cm="1">
        <f t="array" ref="A47">IF(COUNTA(A$4:A46)=0,1,LOOKUP(2,1/(A$4:A46&lt;&gt;""),A$4:A46)+1)</f>
        <v>12</v>
      </c>
      <c r="B47" s="686" t="s">
        <v>61</v>
      </c>
      <c r="C47" s="597" t="s">
        <v>103</v>
      </c>
      <c r="D47" s="659" t="s">
        <v>444</v>
      </c>
      <c r="E47" s="598">
        <v>4</v>
      </c>
      <c r="F47" s="538" t="s">
        <v>10</v>
      </c>
      <c r="G47" s="538">
        <v>0</v>
      </c>
      <c r="H47" s="552">
        <f>+G47*E47</f>
        <v>0</v>
      </c>
    </row>
    <row r="48" spans="1:9">
      <c r="A48" s="738"/>
      <c r="B48" s="739">
        <f>B28</f>
        <v>5</v>
      </c>
      <c r="C48" s="740" t="s">
        <v>100</v>
      </c>
      <c r="D48" s="740"/>
      <c r="E48" s="741"/>
      <c r="F48" s="742"/>
      <c r="G48" s="741"/>
      <c r="H48" s="743">
        <f>SUM(H30:H47)</f>
        <v>0</v>
      </c>
    </row>
    <row r="49" spans="1:8">
      <c r="A49" s="233"/>
      <c r="B49" s="234"/>
      <c r="C49" s="235"/>
      <c r="D49" s="235"/>
      <c r="E49" s="236"/>
      <c r="F49" s="237"/>
      <c r="G49" s="238"/>
      <c r="H49" s="239"/>
    </row>
    <row r="50" spans="1:8">
      <c r="A50" s="240" t="s">
        <v>2</v>
      </c>
      <c r="B50" s="241"/>
      <c r="C50" s="162" t="s">
        <v>39</v>
      </c>
      <c r="D50" s="162"/>
      <c r="E50" s="242"/>
      <c r="F50" s="243"/>
      <c r="G50" s="155"/>
      <c r="H50" s="159" t="s">
        <v>40</v>
      </c>
    </row>
    <row r="51" spans="1:8">
      <c r="A51" s="244">
        <v>1</v>
      </c>
      <c r="B51" s="53"/>
      <c r="C51" s="27" t="str">
        <f>+C7</f>
        <v>PREDDELA</v>
      </c>
      <c r="D51" s="27"/>
      <c r="E51" s="227"/>
      <c r="F51" s="228"/>
      <c r="G51" s="163"/>
      <c r="H51" s="164">
        <f>+H11</f>
        <v>0</v>
      </c>
    </row>
    <row r="52" spans="1:8">
      <c r="A52" s="244">
        <f t="shared" ref="A52:A54" si="2">A51+1</f>
        <v>2</v>
      </c>
      <c r="B52" s="53"/>
      <c r="C52" s="31" t="str">
        <f>+C12</f>
        <v>ZEMELJSKA DELA</v>
      </c>
      <c r="D52" s="31"/>
      <c r="E52" s="227"/>
      <c r="F52" s="228"/>
      <c r="G52" s="163"/>
      <c r="H52" s="45">
        <f>+H23</f>
        <v>0</v>
      </c>
    </row>
    <row r="53" spans="1:8">
      <c r="A53" s="244">
        <v>4</v>
      </c>
      <c r="B53" s="53"/>
      <c r="C53" s="27" t="str">
        <f>C24</f>
        <v>ODVODNJAVANJE</v>
      </c>
      <c r="D53" s="27"/>
      <c r="E53" s="227"/>
      <c r="F53" s="228"/>
      <c r="G53" s="163"/>
      <c r="H53" s="45">
        <f>H27</f>
        <v>0</v>
      </c>
    </row>
    <row r="54" spans="1:8" ht="15.75" thickBot="1">
      <c r="A54" s="250">
        <f t="shared" si="2"/>
        <v>5</v>
      </c>
      <c r="B54" s="130"/>
      <c r="C54" s="131" t="str">
        <f>C28</f>
        <v>GRADBENA IN OBRTNIŠKA DELA</v>
      </c>
      <c r="D54" s="131"/>
      <c r="E54" s="251"/>
      <c r="F54" s="252"/>
      <c r="G54" s="205"/>
      <c r="H54" s="135">
        <f>H48</f>
        <v>0</v>
      </c>
    </row>
    <row r="55" spans="1:8" ht="15.75" thickTop="1">
      <c r="A55" s="249"/>
      <c r="B55" s="123"/>
      <c r="C55" s="124"/>
      <c r="D55" s="124"/>
      <c r="E55" s="229"/>
      <c r="F55" s="230"/>
      <c r="G55" s="231"/>
      <c r="H55" s="128"/>
    </row>
    <row r="56" spans="1:8">
      <c r="A56" s="245"/>
      <c r="B56" s="246"/>
      <c r="C56" s="247" t="s">
        <v>82</v>
      </c>
      <c r="D56" s="247"/>
      <c r="E56" s="48"/>
      <c r="F56" s="248"/>
      <c r="G56" s="208"/>
      <c r="H56" s="209">
        <f>SUM(H51:H54)</f>
        <v>0</v>
      </c>
    </row>
  </sheetData>
  <mergeCells count="2">
    <mergeCell ref="E1:H3"/>
    <mergeCell ref="A2:C2"/>
  </mergeCells>
  <conditionalFormatting sqref="E9:E13 D15:D16 E15:E17 E19">
    <cfRule type="cellIs" dxfId="34" priority="7" operator="between">
      <formula>0.000001</formula>
      <formula>1000000000000000</formula>
    </cfRule>
  </conditionalFormatting>
  <conditionalFormatting sqref="E21:E41 E44:E47">
    <cfRule type="cellIs" dxfId="33" priority="1"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0" orientation="portrait" r:id="rId1"/>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5C56D-7B06-45B0-8633-FD5ECFBDB8A4}">
  <sheetPr>
    <tabColor theme="4"/>
  </sheetPr>
  <dimension ref="A1:I60"/>
  <sheetViews>
    <sheetView topLeftCell="A40" workbookViewId="0"/>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1.85546875" customWidth="1"/>
    <col min="9" max="9" width="9.140625" style="438"/>
  </cols>
  <sheetData>
    <row r="1" spans="1:8" ht="18.75">
      <c r="A1" s="167" t="s">
        <v>0</v>
      </c>
      <c r="B1" s="168"/>
      <c r="C1" s="169"/>
      <c r="D1" s="169"/>
      <c r="E1" s="872" t="s">
        <v>99</v>
      </c>
      <c r="F1" s="872"/>
      <c r="G1" s="872"/>
      <c r="H1" s="872"/>
    </row>
    <row r="2" spans="1:8" ht="16.5">
      <c r="A2" s="3" t="s">
        <v>1</v>
      </c>
      <c r="B2" s="170"/>
      <c r="C2" s="171"/>
      <c r="D2" s="171"/>
      <c r="E2" s="872"/>
      <c r="F2" s="872"/>
      <c r="G2" s="872"/>
      <c r="H2" s="872"/>
    </row>
    <row r="3" spans="1:8" ht="16.5">
      <c r="A3" s="3"/>
      <c r="B3" s="170"/>
      <c r="C3" s="171"/>
      <c r="D3" s="171"/>
      <c r="E3" s="872"/>
      <c r="F3" s="872"/>
      <c r="G3" s="872"/>
      <c r="H3" s="872"/>
    </row>
    <row r="4" spans="1:8" ht="16.5">
      <c r="A4" s="493" t="s">
        <v>316</v>
      </c>
      <c r="B4" s="494"/>
      <c r="C4" s="494"/>
      <c r="D4" s="494"/>
      <c r="E4" s="32"/>
      <c r="F4" s="32"/>
      <c r="G4" s="32"/>
      <c r="H4" s="264" t="s">
        <v>507</v>
      </c>
    </row>
    <row r="5" spans="1:8" ht="16.5">
      <c r="A5" s="496" t="s">
        <v>401</v>
      </c>
      <c r="B5" s="497"/>
      <c r="C5" s="497"/>
      <c r="D5" s="497"/>
      <c r="E5" s="500"/>
      <c r="F5" s="500"/>
      <c r="G5" s="500"/>
      <c r="H5" s="501"/>
    </row>
    <row r="6" spans="1:8">
      <c r="A6" s="37" t="s">
        <v>2</v>
      </c>
      <c r="B6" s="60" t="s">
        <v>97</v>
      </c>
      <c r="C6" s="62" t="s">
        <v>3</v>
      </c>
      <c r="D6" s="62" t="s">
        <v>46</v>
      </c>
      <c r="E6" s="55" t="s">
        <v>5</v>
      </c>
      <c r="F6" s="110" t="s">
        <v>4</v>
      </c>
      <c r="G6" s="110" t="s">
        <v>6</v>
      </c>
      <c r="H6" s="109" t="s">
        <v>7</v>
      </c>
    </row>
    <row r="7" spans="1:8">
      <c r="A7" s="212"/>
      <c r="B7" s="213">
        <v>1</v>
      </c>
      <c r="C7" s="214" t="s">
        <v>8</v>
      </c>
      <c r="D7" s="214"/>
      <c r="E7" s="673"/>
      <c r="F7" s="674"/>
      <c r="G7" s="674"/>
      <c r="H7" s="675"/>
    </row>
    <row r="8" spans="1:8">
      <c r="A8" s="144"/>
      <c r="B8" s="145">
        <v>11</v>
      </c>
      <c r="C8" s="146" t="s">
        <v>9</v>
      </c>
      <c r="D8" s="146"/>
      <c r="E8" s="519"/>
      <c r="F8" s="520"/>
      <c r="G8" s="521"/>
      <c r="H8" s="522"/>
    </row>
    <row r="9" spans="1:8" ht="25.5">
      <c r="A9" s="147">
        <v>1</v>
      </c>
      <c r="B9" s="148">
        <v>111652</v>
      </c>
      <c r="C9" s="537" t="s">
        <v>115</v>
      </c>
      <c r="D9" s="537"/>
      <c r="E9" s="538">
        <v>5</v>
      </c>
      <c r="F9" s="585" t="s">
        <v>10</v>
      </c>
      <c r="G9" s="538">
        <v>0</v>
      </c>
      <c r="H9" s="552">
        <f>+E9*G9</f>
        <v>0</v>
      </c>
    </row>
    <row r="10" spans="1:8">
      <c r="A10" s="529" cm="1">
        <f t="array" ref="A10">IF(COUNTA(A$4:A9)=0,1,LOOKUP(2,1/(A$4:A9&lt;&gt;""),A$4:A9)+1)</f>
        <v>2</v>
      </c>
      <c r="B10" s="148">
        <v>111653</v>
      </c>
      <c r="C10" s="537" t="s">
        <v>11</v>
      </c>
      <c r="D10" s="537"/>
      <c r="E10" s="538">
        <v>13.5</v>
      </c>
      <c r="F10" s="585" t="s">
        <v>12</v>
      </c>
      <c r="G10" s="538">
        <v>0</v>
      </c>
      <c r="H10" s="552">
        <f t="shared" ref="H10" si="0">+E10*G10</f>
        <v>0</v>
      </c>
    </row>
    <row r="11" spans="1:8">
      <c r="A11" s="212"/>
      <c r="B11" s="213">
        <v>1</v>
      </c>
      <c r="C11" s="674" t="str">
        <f>C7&amp;" - skupaj"</f>
        <v>PREDDELA - skupaj</v>
      </c>
      <c r="D11" s="674"/>
      <c r="E11" s="215"/>
      <c r="F11" s="215"/>
      <c r="G11" s="215"/>
      <c r="H11" s="216">
        <f>SUM(H9:H10)</f>
        <v>0</v>
      </c>
    </row>
    <row r="12" spans="1:8">
      <c r="A12" s="212"/>
      <c r="B12" s="213">
        <v>2</v>
      </c>
      <c r="C12" s="674" t="s">
        <v>13</v>
      </c>
      <c r="D12" s="674"/>
      <c r="E12" s="215"/>
      <c r="F12" s="215"/>
      <c r="G12" s="215"/>
      <c r="H12" s="216"/>
    </row>
    <row r="13" spans="1:8">
      <c r="A13" s="609"/>
      <c r="B13" s="607">
        <v>21</v>
      </c>
      <c r="C13" s="612" t="s">
        <v>14</v>
      </c>
      <c r="D13" s="612"/>
      <c r="E13" s="676"/>
      <c r="F13" s="677"/>
      <c r="G13" s="676"/>
      <c r="H13" s="678"/>
    </row>
    <row r="14" spans="1:8" ht="38.25">
      <c r="A14" s="546"/>
      <c r="B14" s="547"/>
      <c r="C14" s="547" t="s">
        <v>411</v>
      </c>
      <c r="D14" s="547"/>
      <c r="E14" s="547"/>
      <c r="F14" s="547"/>
      <c r="G14" s="547"/>
      <c r="H14" s="548"/>
    </row>
    <row r="15" spans="1:8" ht="25.5">
      <c r="A15" s="523">
        <v>1</v>
      </c>
      <c r="B15" s="524" t="s">
        <v>147</v>
      </c>
      <c r="C15" s="525" t="s">
        <v>148</v>
      </c>
      <c r="D15" s="526"/>
      <c r="E15" s="526">
        <v>10</v>
      </c>
      <c r="F15" s="527" t="s">
        <v>15</v>
      </c>
      <c r="G15" s="531">
        <v>0</v>
      </c>
      <c r="H15" s="528">
        <f>(E15*G15)</f>
        <v>0</v>
      </c>
    </row>
    <row r="16" spans="1:8" ht="38.25">
      <c r="A16" s="529" cm="1">
        <f t="array" ref="A16">IF(COUNTA(A$4:A15)=0,1,LOOKUP(2,1/(A$4:A15&lt;&gt;""),A$4:A15)+1)</f>
        <v>2</v>
      </c>
      <c r="B16" s="524" t="s">
        <v>51</v>
      </c>
      <c r="C16" s="525" t="s">
        <v>52</v>
      </c>
      <c r="D16" s="526"/>
      <c r="E16" s="526">
        <v>48</v>
      </c>
      <c r="F16" s="527" t="s">
        <v>15</v>
      </c>
      <c r="G16" s="549">
        <v>0</v>
      </c>
      <c r="H16" s="539">
        <f t="shared" ref="H16" si="1">(E16*G16)</f>
        <v>0</v>
      </c>
    </row>
    <row r="17" spans="1:9">
      <c r="A17" s="609"/>
      <c r="B17" s="607">
        <v>22</v>
      </c>
      <c r="C17" s="612" t="s">
        <v>19</v>
      </c>
      <c r="D17" s="612"/>
      <c r="E17" s="676"/>
      <c r="F17" s="677"/>
      <c r="G17" s="676"/>
      <c r="H17" s="678"/>
    </row>
    <row r="18" spans="1:9" ht="25.5">
      <c r="A18" s="529" cm="1">
        <f t="array" ref="A18">IF(COUNTA(A$4:A17)=0,1,LOOKUP(2,1/(A$4:A17&lt;&gt;""),A$4:A17)+1)</f>
        <v>3</v>
      </c>
      <c r="B18" s="524" t="s">
        <v>55</v>
      </c>
      <c r="C18" s="525" t="s">
        <v>20</v>
      </c>
      <c r="D18" s="525"/>
      <c r="E18" s="538">
        <v>21</v>
      </c>
      <c r="F18" s="585" t="s">
        <v>18</v>
      </c>
      <c r="G18" s="538">
        <v>0</v>
      </c>
      <c r="H18" s="552">
        <f>+G18*E18</f>
        <v>0</v>
      </c>
    </row>
    <row r="19" spans="1:9" ht="25.5">
      <c r="A19" s="609"/>
      <c r="B19" s="607">
        <v>24</v>
      </c>
      <c r="C19" s="612" t="s">
        <v>21</v>
      </c>
      <c r="D19" s="612"/>
      <c r="E19" s="676"/>
      <c r="F19" s="677"/>
      <c r="G19" s="676"/>
      <c r="H19" s="678"/>
    </row>
    <row r="20" spans="1:9" ht="25.5">
      <c r="A20" s="529" cm="1">
        <f t="array" ref="A20">IF(COUNTA(A$4:A19)=0,1,LOOKUP(2,1/(A$4:A19&lt;&gt;""),A$4:A19)+1)</f>
        <v>4</v>
      </c>
      <c r="B20" s="533" t="s">
        <v>59</v>
      </c>
      <c r="C20" s="534" t="s">
        <v>60</v>
      </c>
      <c r="D20" s="602" t="s">
        <v>463</v>
      </c>
      <c r="E20" s="538">
        <v>40</v>
      </c>
      <c r="F20" s="535" t="s">
        <v>15</v>
      </c>
      <c r="G20" s="536">
        <v>0</v>
      </c>
      <c r="H20" s="539">
        <f t="shared" ref="H20" si="2">+G20*E20</f>
        <v>0</v>
      </c>
    </row>
    <row r="21" spans="1:9">
      <c r="A21" s="609"/>
      <c r="B21" s="607">
        <v>25</v>
      </c>
      <c r="C21" s="612" t="s">
        <v>22</v>
      </c>
      <c r="D21" s="612"/>
      <c r="E21" s="676"/>
      <c r="F21" s="677"/>
      <c r="G21" s="676"/>
      <c r="H21" s="678"/>
    </row>
    <row r="22" spans="1:9" ht="25.5">
      <c r="A22" s="529" cm="1">
        <f t="array" ref="A22">IF(COUNTA(A$4:A21)=0,1,LOOKUP(2,1/(A$4:A21&lt;&gt;""),A$4:A21)+1)</f>
        <v>5</v>
      </c>
      <c r="B22" s="533" t="s">
        <v>214</v>
      </c>
      <c r="C22" s="534" t="s">
        <v>215</v>
      </c>
      <c r="D22" s="538"/>
      <c r="E22" s="538">
        <v>30</v>
      </c>
      <c r="F22" s="585" t="s">
        <v>18</v>
      </c>
      <c r="G22" s="538">
        <v>0</v>
      </c>
      <c r="H22" s="552">
        <f>+G22*E22</f>
        <v>0</v>
      </c>
      <c r="I22" s="439"/>
    </row>
    <row r="23" spans="1:9" ht="25.5">
      <c r="A23" s="529" cm="1">
        <f t="array" ref="A23">IF(COUNTA(A$4:A22)=0,1,LOOKUP(2,1/(A$4:A22&lt;&gt;""),A$4:A22)+1)</f>
        <v>6</v>
      </c>
      <c r="B23" s="613" t="s">
        <v>62</v>
      </c>
      <c r="C23" s="614" t="s">
        <v>63</v>
      </c>
      <c r="D23" s="538"/>
      <c r="E23" s="538">
        <v>30</v>
      </c>
      <c r="F23" s="585" t="s">
        <v>18</v>
      </c>
      <c r="G23" s="538">
        <v>0</v>
      </c>
      <c r="H23" s="552">
        <f t="shared" ref="H23:H24" si="3">+G23*E23</f>
        <v>0</v>
      </c>
      <c r="I23" s="439"/>
    </row>
    <row r="24" spans="1:9">
      <c r="A24" s="529" cm="1">
        <f t="array" ref="A24">IF(COUNTA(A$4:A23)=0,1,LOOKUP(2,1/(A$4:A23&lt;&gt;""),A$4:A23)+1)</f>
        <v>7</v>
      </c>
      <c r="B24" s="193" t="s">
        <v>64</v>
      </c>
      <c r="C24" s="537" t="s">
        <v>23</v>
      </c>
      <c r="D24" s="538"/>
      <c r="E24" s="538">
        <v>30</v>
      </c>
      <c r="F24" s="585" t="s">
        <v>18</v>
      </c>
      <c r="G24" s="538">
        <v>0</v>
      </c>
      <c r="H24" s="552">
        <f t="shared" si="3"/>
        <v>0</v>
      </c>
      <c r="I24" s="439"/>
    </row>
    <row r="25" spans="1:9">
      <c r="A25" s="144"/>
      <c r="B25" s="145">
        <v>29</v>
      </c>
      <c r="C25" s="616" t="s">
        <v>68</v>
      </c>
      <c r="D25" s="616"/>
      <c r="E25" s="217"/>
      <c r="F25" s="218"/>
      <c r="G25" s="219"/>
      <c r="H25" s="220"/>
    </row>
    <row r="26" spans="1:9" ht="38.25">
      <c r="A26" s="529" cm="1">
        <f t="array" ref="A26">IF(COUNTA(A$4:A25)=0,1,LOOKUP(2,1/(A$4:A25&lt;&gt;""),A$4:A25)+1)</f>
        <v>8</v>
      </c>
      <c r="B26" s="148" t="s">
        <v>61</v>
      </c>
      <c r="C26" s="537" t="s">
        <v>69</v>
      </c>
      <c r="D26" s="602" t="s">
        <v>461</v>
      </c>
      <c r="E26" s="526">
        <f>+E16</f>
        <v>48</v>
      </c>
      <c r="F26" s="527" t="s">
        <v>15</v>
      </c>
      <c r="G26" s="531">
        <v>0</v>
      </c>
      <c r="H26" s="528">
        <f>(E26*G26)</f>
        <v>0</v>
      </c>
    </row>
    <row r="27" spans="1:9">
      <c r="A27" s="212"/>
      <c r="B27" s="213">
        <v>2</v>
      </c>
      <c r="C27" s="214" t="str">
        <f>C12&amp;" - skupaj"</f>
        <v>ZEMELJSKA DELA - skupaj</v>
      </c>
      <c r="D27" s="214"/>
      <c r="E27" s="221"/>
      <c r="F27" s="221"/>
      <c r="G27" s="215"/>
      <c r="H27" s="216">
        <f>SUM(H14:H26)</f>
        <v>0</v>
      </c>
    </row>
    <row r="28" spans="1:9">
      <c r="A28" s="212"/>
      <c r="B28" s="213">
        <v>4</v>
      </c>
      <c r="C28" s="214" t="s">
        <v>38</v>
      </c>
      <c r="D28" s="214"/>
      <c r="E28" s="221"/>
      <c r="F28" s="221"/>
      <c r="G28" s="215"/>
      <c r="H28" s="216"/>
    </row>
    <row r="29" spans="1:9">
      <c r="A29" s="609"/>
      <c r="B29" s="607">
        <v>42</v>
      </c>
      <c r="C29" s="612" t="s">
        <v>70</v>
      </c>
      <c r="D29" s="612"/>
      <c r="E29" s="677"/>
      <c r="F29" s="677"/>
      <c r="G29" s="676"/>
      <c r="H29" s="678"/>
    </row>
    <row r="30" spans="1:9" ht="38.25">
      <c r="A30" s="147">
        <v>1</v>
      </c>
      <c r="B30" s="148" t="s">
        <v>122</v>
      </c>
      <c r="C30" s="537" t="s">
        <v>123</v>
      </c>
      <c r="D30" s="602" t="s">
        <v>451</v>
      </c>
      <c r="E30" s="538">
        <v>9</v>
      </c>
      <c r="F30" s="585" t="s">
        <v>10</v>
      </c>
      <c r="G30" s="538">
        <v>0</v>
      </c>
      <c r="H30" s="552">
        <f>+G30*E30</f>
        <v>0</v>
      </c>
    </row>
    <row r="31" spans="1:9" ht="63.75">
      <c r="A31" s="529" cm="1">
        <f t="array" ref="A31">IF(COUNTA(A$4:A30)=0,1,LOOKUP(2,1/(A$4:A30&lt;&gt;""),A$4:A30)+1)</f>
        <v>2</v>
      </c>
      <c r="B31" s="635" t="s">
        <v>61</v>
      </c>
      <c r="C31" s="636" t="s">
        <v>72</v>
      </c>
      <c r="D31" s="537"/>
      <c r="E31" s="637">
        <v>18.5</v>
      </c>
      <c r="F31" s="638" t="s">
        <v>71</v>
      </c>
      <c r="G31" s="637">
        <v>0</v>
      </c>
      <c r="H31" s="639">
        <f>+G31*E31</f>
        <v>0</v>
      </c>
    </row>
    <row r="32" spans="1:9" ht="63.75">
      <c r="A32" s="529" cm="1">
        <f t="array" ref="A32">IF(COUNTA(A$4:A31)=0,1,LOOKUP(2,1/(A$4:A31&lt;&gt;""),A$4:A31)+1)</f>
        <v>3</v>
      </c>
      <c r="B32" s="524" t="s">
        <v>61</v>
      </c>
      <c r="C32" s="640" t="s">
        <v>163</v>
      </c>
      <c r="D32" s="526"/>
      <c r="E32" s="526">
        <v>2.2999999999999998</v>
      </c>
      <c r="F32" s="526" t="s">
        <v>15</v>
      </c>
      <c r="G32" s="531">
        <v>0</v>
      </c>
      <c r="H32" s="528">
        <f>+G32*E32</f>
        <v>0</v>
      </c>
      <c r="I32" s="440"/>
    </row>
    <row r="33" spans="1:9">
      <c r="A33" s="212"/>
      <c r="B33" s="213">
        <v>4</v>
      </c>
      <c r="C33" s="214" t="str">
        <f>C28&amp;" - skupaj"</f>
        <v>ODVODNJAVANJE - skupaj</v>
      </c>
      <c r="D33" s="214"/>
      <c r="E33" s="221"/>
      <c r="F33" s="221"/>
      <c r="G33" s="215"/>
      <c r="H33" s="216">
        <f>SUM(H30:H32)</f>
        <v>0</v>
      </c>
    </row>
    <row r="34" spans="1:9">
      <c r="A34" s="212"/>
      <c r="B34" s="213">
        <v>5</v>
      </c>
      <c r="C34" s="214" t="s">
        <v>24</v>
      </c>
      <c r="D34" s="214"/>
      <c r="E34" s="221"/>
      <c r="F34" s="221"/>
      <c r="G34" s="215"/>
      <c r="H34" s="216"/>
    </row>
    <row r="35" spans="1:9">
      <c r="A35" s="609"/>
      <c r="B35" s="607">
        <v>51</v>
      </c>
      <c r="C35" s="612" t="s">
        <v>31</v>
      </c>
      <c r="D35" s="612"/>
      <c r="E35" s="676"/>
      <c r="F35" s="677"/>
      <c r="G35" s="676"/>
      <c r="H35" s="678"/>
    </row>
    <row r="36" spans="1:9">
      <c r="A36" s="529">
        <v>1</v>
      </c>
      <c r="B36" s="148" t="s">
        <v>96</v>
      </c>
      <c r="C36" s="537" t="s">
        <v>95</v>
      </c>
      <c r="D36" s="744"/>
      <c r="E36" s="671">
        <v>12</v>
      </c>
      <c r="F36" s="745" t="s">
        <v>18</v>
      </c>
      <c r="G36" s="671">
        <v>0</v>
      </c>
      <c r="H36" s="672">
        <f>+G36*E36</f>
        <v>0</v>
      </c>
    </row>
    <row r="37" spans="1:9" ht="25.5">
      <c r="A37" s="529" cm="1">
        <f t="array" ref="A37">IF(COUNTA(A$4:A36)=0,1,LOOKUP(2,1/(A$4:A36&lt;&gt;""),A$4:A36)+1)</f>
        <v>2</v>
      </c>
      <c r="B37" s="533" t="s">
        <v>124</v>
      </c>
      <c r="C37" s="534" t="s">
        <v>125</v>
      </c>
      <c r="D37" s="679"/>
      <c r="E37" s="671">
        <v>65</v>
      </c>
      <c r="F37" s="745" t="s">
        <v>18</v>
      </c>
      <c r="G37" s="671">
        <v>0</v>
      </c>
      <c r="H37" s="672">
        <f>+G37*E37</f>
        <v>0</v>
      </c>
    </row>
    <row r="38" spans="1:9" ht="25.5">
      <c r="A38" s="529">
        <f>+A37+1</f>
        <v>3</v>
      </c>
      <c r="B38" s="533" t="s">
        <v>61</v>
      </c>
      <c r="C38" s="534" t="s">
        <v>75</v>
      </c>
      <c r="D38" s="549"/>
      <c r="E38" s="549">
        <v>13.5</v>
      </c>
      <c r="F38" s="535" t="s">
        <v>71</v>
      </c>
      <c r="G38" s="549">
        <v>0</v>
      </c>
      <c r="H38" s="539">
        <f>+E38*G38</f>
        <v>0</v>
      </c>
    </row>
    <row r="39" spans="1:9">
      <c r="A39" s="609"/>
      <c r="B39" s="607">
        <v>52</v>
      </c>
      <c r="C39" s="612" t="s">
        <v>33</v>
      </c>
      <c r="D39" s="612"/>
      <c r="E39" s="676"/>
      <c r="F39" s="677"/>
      <c r="G39" s="676"/>
      <c r="H39" s="678"/>
    </row>
    <row r="40" spans="1:9" ht="39.6" customHeight="1">
      <c r="A40" s="529" cm="1">
        <f t="array" ref="A40">IF(COUNTA(A$4:A39)=0,1,LOOKUP(2,1/(A$4:A39&lt;&gt;""),A$4:A39)+1)</f>
        <v>4</v>
      </c>
      <c r="B40" s="533" t="s">
        <v>128</v>
      </c>
      <c r="C40" s="534" t="s">
        <v>129</v>
      </c>
      <c r="D40" s="534"/>
      <c r="E40" s="538">
        <v>491</v>
      </c>
      <c r="F40" s="535" t="s">
        <v>35</v>
      </c>
      <c r="G40" s="536">
        <v>0</v>
      </c>
      <c r="H40" s="539">
        <f>+G40*E40</f>
        <v>0</v>
      </c>
    </row>
    <row r="41" spans="1:9" ht="38.25">
      <c r="A41" s="529" cm="1">
        <f t="array" ref="A41">IF(COUNTA(A$4:A40)=0,1,LOOKUP(2,1/(A$4:A40&lt;&gt;""),A$4:A40)+1)</f>
        <v>5</v>
      </c>
      <c r="B41" s="533" t="s">
        <v>348</v>
      </c>
      <c r="C41" s="534" t="s">
        <v>349</v>
      </c>
      <c r="D41" s="537"/>
      <c r="E41" s="551">
        <v>645</v>
      </c>
      <c r="F41" s="538" t="s">
        <v>35</v>
      </c>
      <c r="G41" s="538">
        <v>0</v>
      </c>
      <c r="H41" s="552">
        <f>+G41*E41</f>
        <v>0</v>
      </c>
    </row>
    <row r="42" spans="1:9">
      <c r="A42" s="609"/>
      <c r="B42" s="607">
        <v>53</v>
      </c>
      <c r="C42" s="612" t="s">
        <v>30</v>
      </c>
      <c r="D42" s="612"/>
      <c r="E42" s="676"/>
      <c r="F42" s="677"/>
      <c r="G42" s="676"/>
      <c r="H42" s="678"/>
    </row>
    <row r="43" spans="1:9" ht="25.5">
      <c r="A43" s="762" cm="1">
        <f t="array" ref="A43">IF(COUNTA(A$3:A42)=0,1,LOOKUP(2,1/(A$3:A42&lt;&gt;""),A$3:A42)+1)</f>
        <v>6</v>
      </c>
      <c r="B43" s="763" t="s">
        <v>494</v>
      </c>
      <c r="C43" s="764" t="s">
        <v>495</v>
      </c>
      <c r="D43" s="537"/>
      <c r="E43" s="538">
        <v>8.1999999999999993</v>
      </c>
      <c r="F43" s="535" t="s">
        <v>15</v>
      </c>
      <c r="G43" s="536">
        <v>0</v>
      </c>
      <c r="H43" s="539">
        <f t="shared" ref="H43" si="4">+G43*E43</f>
        <v>0</v>
      </c>
      <c r="I43" s="440"/>
    </row>
    <row r="44" spans="1:9" ht="38.25">
      <c r="A44" s="529" cm="1">
        <f t="array" ref="A44">IF(COUNTA(A$4:A43)=0,1,LOOKUP(2,1/(A$4:A43&lt;&gt;""),A$4:A43)+1)</f>
        <v>7</v>
      </c>
      <c r="B44" s="533" t="s">
        <v>89</v>
      </c>
      <c r="C44" s="534" t="s">
        <v>88</v>
      </c>
      <c r="D44" s="550" t="s">
        <v>464</v>
      </c>
      <c r="E44" s="549">
        <v>18.5</v>
      </c>
      <c r="F44" s="535" t="s">
        <v>15</v>
      </c>
      <c r="G44" s="536">
        <v>0</v>
      </c>
      <c r="H44" s="539">
        <f t="shared" ref="H44:H45" si="5">+G44*E44</f>
        <v>0</v>
      </c>
      <c r="I44" s="440"/>
    </row>
    <row r="45" spans="1:9">
      <c r="A45" s="529" cm="1">
        <f t="array" ref="A45">IF(COUNTA(A$4:A44)=0,1,LOOKUP(2,1/(A$4:A44&lt;&gt;""),A$4:A44)+1)</f>
        <v>8</v>
      </c>
      <c r="B45" s="533" t="s">
        <v>86</v>
      </c>
      <c r="C45" s="534" t="s">
        <v>85</v>
      </c>
      <c r="D45" s="636"/>
      <c r="E45" s="538">
        <v>4.5</v>
      </c>
      <c r="F45" s="535" t="s">
        <v>18</v>
      </c>
      <c r="G45" s="536">
        <v>0</v>
      </c>
      <c r="H45" s="539">
        <f t="shared" si="5"/>
        <v>0</v>
      </c>
      <c r="I45" s="440"/>
    </row>
    <row r="46" spans="1:9">
      <c r="A46" s="652"/>
      <c r="B46" s="653">
        <v>58</v>
      </c>
      <c r="C46" s="654" t="s">
        <v>109</v>
      </c>
      <c r="D46" s="650"/>
      <c r="E46" s="650"/>
      <c r="F46" s="650"/>
      <c r="G46" s="650"/>
      <c r="H46" s="655"/>
    </row>
    <row r="47" spans="1:9" ht="38.25">
      <c r="A47" s="147" cm="1">
        <f t="array" ref="A47">IF(COUNTA(A$9:A46)=0,1,LOOKUP(2,1/(A$9:A46&lt;&gt;""),A$9:A46)+1)</f>
        <v>9</v>
      </c>
      <c r="B47" s="533" t="s">
        <v>110</v>
      </c>
      <c r="C47" s="534" t="s">
        <v>111</v>
      </c>
      <c r="D47" s="537"/>
      <c r="E47" s="538">
        <v>13.5</v>
      </c>
      <c r="F47" s="656" t="s">
        <v>26</v>
      </c>
      <c r="G47" s="657">
        <v>0</v>
      </c>
      <c r="H47" s="658">
        <f>E47*G47</f>
        <v>0</v>
      </c>
    </row>
    <row r="48" spans="1:9">
      <c r="A48" s="609"/>
      <c r="B48" s="607">
        <v>59</v>
      </c>
      <c r="C48" s="612" t="s">
        <v>84</v>
      </c>
      <c r="D48" s="612"/>
      <c r="E48" s="676"/>
      <c r="F48" s="677"/>
      <c r="G48" s="676"/>
      <c r="H48" s="678"/>
    </row>
    <row r="49" spans="1:8" ht="38.25">
      <c r="A49" s="147" cm="1">
        <f t="array" ref="A49">IF(COUNTA(A$9:A48)=0,1,LOOKUP(2,1/(A$9:A48&lt;&gt;""),A$9:A48)+1)</f>
        <v>10</v>
      </c>
      <c r="B49" s="533" t="s">
        <v>131</v>
      </c>
      <c r="C49" s="534" t="s">
        <v>132</v>
      </c>
      <c r="D49" s="550" t="s">
        <v>465</v>
      </c>
      <c r="E49" s="538">
        <v>7.6</v>
      </c>
      <c r="F49" s="535" t="s">
        <v>12</v>
      </c>
      <c r="G49" s="549">
        <v>0</v>
      </c>
      <c r="H49" s="552">
        <f>+G49*E49</f>
        <v>0</v>
      </c>
    </row>
    <row r="50" spans="1:8">
      <c r="A50" s="680"/>
      <c r="B50" s="681"/>
      <c r="C50" s="682" t="s">
        <v>102</v>
      </c>
      <c r="D50" s="682"/>
      <c r="E50" s="683"/>
      <c r="F50" s="684"/>
      <c r="G50" s="684"/>
      <c r="H50" s="685"/>
    </row>
    <row r="51" spans="1:8" ht="25.5">
      <c r="A51" s="147" cm="1">
        <f t="array" ref="A51">IF(COUNTA(A$9:A50)=0,1,LOOKUP(2,1/(A$9:A50&lt;&gt;""),A$9:A50)+1)</f>
        <v>11</v>
      </c>
      <c r="B51" s="686" t="s">
        <v>61</v>
      </c>
      <c r="C51" s="597" t="s">
        <v>103</v>
      </c>
      <c r="D51" s="659" t="s">
        <v>444</v>
      </c>
      <c r="E51" s="598">
        <v>2</v>
      </c>
      <c r="F51" s="538" t="s">
        <v>10</v>
      </c>
      <c r="G51" s="538">
        <v>0</v>
      </c>
      <c r="H51" s="552">
        <f>+G51*E51</f>
        <v>0</v>
      </c>
    </row>
    <row r="52" spans="1:8">
      <c r="A52" s="212"/>
      <c r="B52" s="213">
        <v>5</v>
      </c>
      <c r="C52" s="214" t="str">
        <f>C34&amp;" - skupaj"</f>
        <v>GRADBENA IN OBRTNIŠKA DELA - skupaj</v>
      </c>
      <c r="D52" s="214"/>
      <c r="E52" s="221"/>
      <c r="F52" s="215"/>
      <c r="G52" s="215"/>
      <c r="H52" s="216">
        <f>SUM(H36:H51)</f>
        <v>0</v>
      </c>
    </row>
    <row r="53" spans="1:8">
      <c r="A53" s="161"/>
      <c r="B53" s="56"/>
      <c r="C53" s="63"/>
      <c r="D53" s="63"/>
      <c r="E53" s="160"/>
      <c r="F53" s="149"/>
      <c r="G53" s="156"/>
      <c r="H53" s="157"/>
    </row>
    <row r="54" spans="1:8">
      <c r="A54" s="150" t="s">
        <v>2</v>
      </c>
      <c r="B54" s="153"/>
      <c r="C54" s="162" t="s">
        <v>39</v>
      </c>
      <c r="D54" s="162"/>
      <c r="E54" s="152"/>
      <c r="F54" s="153"/>
      <c r="G54" s="155"/>
      <c r="H54" s="159" t="s">
        <v>40</v>
      </c>
    </row>
    <row r="55" spans="1:8">
      <c r="A55" s="165">
        <v>1</v>
      </c>
      <c r="B55" s="158"/>
      <c r="C55" s="27" t="str">
        <f>+C7</f>
        <v>PREDDELA</v>
      </c>
      <c r="D55" s="27"/>
      <c r="E55" s="29"/>
      <c r="F55" s="158"/>
      <c r="G55" s="163"/>
      <c r="H55" s="164">
        <f>+H11</f>
        <v>0</v>
      </c>
    </row>
    <row r="56" spans="1:8">
      <c r="A56" s="165">
        <f>+A55+1</f>
        <v>2</v>
      </c>
      <c r="B56" s="158"/>
      <c r="C56" s="31" t="str">
        <f>+C12</f>
        <v>ZEMELJSKA DELA</v>
      </c>
      <c r="D56" s="31"/>
      <c r="E56" s="29"/>
      <c r="F56" s="158"/>
      <c r="G56" s="163"/>
      <c r="H56" s="45">
        <f>+H27</f>
        <v>0</v>
      </c>
    </row>
    <row r="57" spans="1:8">
      <c r="A57" s="165">
        <f>+A56+1</f>
        <v>3</v>
      </c>
      <c r="B57" s="158"/>
      <c r="C57" s="27" t="str">
        <f>+C28</f>
        <v>ODVODNJAVANJE</v>
      </c>
      <c r="D57" s="27"/>
      <c r="E57" s="29"/>
      <c r="F57" s="158"/>
      <c r="G57" s="163"/>
      <c r="H57" s="45">
        <f>+H33</f>
        <v>0</v>
      </c>
    </row>
    <row r="58" spans="1:8">
      <c r="A58" s="165">
        <f>+A57+1</f>
        <v>4</v>
      </c>
      <c r="B58" s="158"/>
      <c r="C58" s="27" t="str">
        <f>+C34</f>
        <v>GRADBENA IN OBRTNIŠKA DELA</v>
      </c>
      <c r="D58" s="27"/>
      <c r="E58" s="29"/>
      <c r="F58" s="158"/>
      <c r="G58" s="163"/>
      <c r="H58" s="45">
        <f>+H52</f>
        <v>0</v>
      </c>
    </row>
    <row r="59" spans="1:8" ht="15.75" thickBot="1">
      <c r="A59" s="154"/>
      <c r="B59" s="151"/>
      <c r="C59" s="131"/>
      <c r="D59" s="131"/>
      <c r="E59" s="133"/>
      <c r="F59" s="151"/>
      <c r="G59" s="205"/>
      <c r="H59" s="135"/>
    </row>
    <row r="60" spans="1:8" ht="15.75" thickTop="1">
      <c r="A60" s="46"/>
      <c r="B60" s="206" t="s">
        <v>82</v>
      </c>
      <c r="C60" s="207"/>
      <c r="D60" s="207"/>
      <c r="E60" s="48"/>
      <c r="F60" s="48"/>
      <c r="G60" s="208"/>
      <c r="H60" s="209">
        <f>SUM(H55:H58)</f>
        <v>0</v>
      </c>
    </row>
  </sheetData>
  <mergeCells count="1">
    <mergeCell ref="E1:H3"/>
  </mergeCells>
  <conditionalFormatting sqref="D15:E16">
    <cfRule type="cellIs" dxfId="32" priority="9" operator="between">
      <formula>0.000001</formula>
      <formula>1000000000000000</formula>
    </cfRule>
  </conditionalFormatting>
  <conditionalFormatting sqref="D22:E24">
    <cfRule type="cellIs" dxfId="31" priority="7" operator="between">
      <formula>0.000001</formula>
      <formula>1000000000000000</formula>
    </cfRule>
  </conditionalFormatting>
  <conditionalFormatting sqref="D38:E38">
    <cfRule type="cellIs" dxfId="30" priority="2" operator="between">
      <formula>0.000001</formula>
      <formula>1000000000000000</formula>
    </cfRule>
  </conditionalFormatting>
  <conditionalFormatting sqref="E25:E26">
    <cfRule type="cellIs" dxfId="29" priority="5" operator="between">
      <formula>0.000001</formula>
      <formula>1000000000000000</formula>
    </cfRule>
  </conditionalFormatting>
  <conditionalFormatting sqref="E31:E32 D32">
    <cfRule type="cellIs" dxfId="28" priority="4" operator="between">
      <formula>0.000001</formula>
      <formula>1000000000000000</formula>
    </cfRule>
  </conditionalFormatting>
  <conditionalFormatting sqref="E45">
    <cfRule type="cellIs" dxfId="27" priority="1"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EB677-BAE5-44CE-A0FC-B328B6783822}">
  <sheetPr>
    <tabColor theme="4"/>
  </sheetPr>
  <dimension ref="A1:L60"/>
  <sheetViews>
    <sheetView topLeftCell="A43" workbookViewId="0"/>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1.85546875" customWidth="1"/>
    <col min="9" max="9" width="9.140625" style="441"/>
  </cols>
  <sheetData>
    <row r="1" spans="1:8" ht="18.75">
      <c r="A1" s="167" t="s">
        <v>0</v>
      </c>
      <c r="B1" s="168"/>
      <c r="C1" s="169"/>
      <c r="D1" s="169"/>
      <c r="E1" s="872" t="s">
        <v>99</v>
      </c>
      <c r="F1" s="872"/>
      <c r="G1" s="872"/>
      <c r="H1" s="872"/>
    </row>
    <row r="2" spans="1:8" ht="16.5">
      <c r="A2" s="3" t="s">
        <v>1</v>
      </c>
      <c r="B2" s="170"/>
      <c r="C2" s="171"/>
      <c r="D2" s="171"/>
      <c r="E2" s="872"/>
      <c r="F2" s="872"/>
      <c r="G2" s="872"/>
      <c r="H2" s="872"/>
    </row>
    <row r="3" spans="1:8" ht="16.5">
      <c r="A3" s="3"/>
      <c r="B3" s="170"/>
      <c r="C3" s="171"/>
      <c r="D3" s="171"/>
      <c r="E3" s="872"/>
      <c r="F3" s="872"/>
      <c r="G3" s="872"/>
      <c r="H3" s="872"/>
    </row>
    <row r="4" spans="1:8" ht="16.5">
      <c r="A4" s="493" t="s">
        <v>316</v>
      </c>
      <c r="B4" s="494"/>
      <c r="C4" s="494"/>
      <c r="D4" s="494"/>
      <c r="E4" s="32"/>
      <c r="F4" s="32"/>
      <c r="G4" s="32"/>
      <c r="H4" s="264" t="s">
        <v>507</v>
      </c>
    </row>
    <row r="5" spans="1:8" ht="16.5">
      <c r="A5" s="496" t="s">
        <v>402</v>
      </c>
      <c r="B5" s="497"/>
      <c r="C5" s="497"/>
      <c r="D5" s="497"/>
      <c r="E5" s="500"/>
      <c r="F5" s="500"/>
      <c r="G5" s="500"/>
      <c r="H5" s="501"/>
    </row>
    <row r="6" spans="1:8">
      <c r="A6" s="37" t="s">
        <v>2</v>
      </c>
      <c r="B6" s="60" t="s">
        <v>97</v>
      </c>
      <c r="C6" s="62" t="s">
        <v>3</v>
      </c>
      <c r="D6" s="62" t="s">
        <v>46</v>
      </c>
      <c r="E6" s="55" t="s">
        <v>5</v>
      </c>
      <c r="F6" s="110" t="s">
        <v>4</v>
      </c>
      <c r="G6" s="110" t="s">
        <v>6</v>
      </c>
      <c r="H6" s="109" t="s">
        <v>7</v>
      </c>
    </row>
    <row r="7" spans="1:8">
      <c r="A7" s="212"/>
      <c r="B7" s="213">
        <v>1</v>
      </c>
      <c r="C7" s="214" t="s">
        <v>8</v>
      </c>
      <c r="D7" s="214"/>
      <c r="E7" s="673"/>
      <c r="F7" s="674"/>
      <c r="G7" s="674"/>
      <c r="H7" s="675"/>
    </row>
    <row r="8" spans="1:8">
      <c r="A8" s="144"/>
      <c r="B8" s="145">
        <v>11</v>
      </c>
      <c r="C8" s="146" t="s">
        <v>9</v>
      </c>
      <c r="D8" s="146"/>
      <c r="E8" s="519"/>
      <c r="F8" s="520"/>
      <c r="G8" s="521"/>
      <c r="H8" s="522"/>
    </row>
    <row r="9" spans="1:8" ht="25.5">
      <c r="A9" s="147">
        <v>1</v>
      </c>
      <c r="B9" s="148">
        <v>111652</v>
      </c>
      <c r="C9" s="537" t="s">
        <v>115</v>
      </c>
      <c r="D9" s="537"/>
      <c r="E9" s="538">
        <v>4</v>
      </c>
      <c r="F9" s="585" t="s">
        <v>10</v>
      </c>
      <c r="G9" s="538">
        <v>0</v>
      </c>
      <c r="H9" s="552">
        <f>+E9*G9</f>
        <v>0</v>
      </c>
    </row>
    <row r="10" spans="1:8">
      <c r="A10" s="529" cm="1">
        <f t="array" ref="A10">IF(COUNTA(A$4:A9)=0,1,LOOKUP(2,1/(A$4:A9&lt;&gt;""),A$4:A9)+1)</f>
        <v>2</v>
      </c>
      <c r="B10" s="148">
        <v>111653</v>
      </c>
      <c r="C10" s="537" t="s">
        <v>11</v>
      </c>
      <c r="D10" s="537"/>
      <c r="E10" s="538">
        <v>22.5</v>
      </c>
      <c r="F10" s="585" t="s">
        <v>12</v>
      </c>
      <c r="G10" s="538">
        <v>0</v>
      </c>
      <c r="H10" s="552">
        <f t="shared" ref="H10" si="0">+E10*G10</f>
        <v>0</v>
      </c>
    </row>
    <row r="11" spans="1:8">
      <c r="A11" s="212"/>
      <c r="B11" s="213">
        <v>1</v>
      </c>
      <c r="C11" s="674" t="str">
        <f>C7&amp;" - skupaj"</f>
        <v>PREDDELA - skupaj</v>
      </c>
      <c r="D11" s="674"/>
      <c r="E11" s="215"/>
      <c r="F11" s="215"/>
      <c r="G11" s="215"/>
      <c r="H11" s="216">
        <f>SUM(H9:H10)</f>
        <v>0</v>
      </c>
    </row>
    <row r="12" spans="1:8">
      <c r="A12" s="212"/>
      <c r="B12" s="213">
        <v>2</v>
      </c>
      <c r="C12" s="674" t="s">
        <v>13</v>
      </c>
      <c r="D12" s="674"/>
      <c r="E12" s="215"/>
      <c r="F12" s="215"/>
      <c r="G12" s="215"/>
      <c r="H12" s="216"/>
    </row>
    <row r="13" spans="1:8">
      <c r="A13" s="609"/>
      <c r="B13" s="607">
        <v>21</v>
      </c>
      <c r="C13" s="612" t="s">
        <v>14</v>
      </c>
      <c r="D13" s="612"/>
      <c r="E13" s="676"/>
      <c r="F13" s="677"/>
      <c r="G13" s="676"/>
      <c r="H13" s="678"/>
    </row>
    <row r="14" spans="1:8" ht="38.25">
      <c r="A14" s="546"/>
      <c r="B14" s="547"/>
      <c r="C14" s="547" t="s">
        <v>411</v>
      </c>
      <c r="D14" s="547"/>
      <c r="E14" s="547"/>
      <c r="F14" s="547"/>
      <c r="G14" s="547"/>
      <c r="H14" s="548"/>
    </row>
    <row r="15" spans="1:8" ht="25.5">
      <c r="A15" s="523">
        <v>1</v>
      </c>
      <c r="B15" s="524" t="s">
        <v>147</v>
      </c>
      <c r="C15" s="525" t="s">
        <v>148</v>
      </c>
      <c r="D15" s="526"/>
      <c r="E15" s="526">
        <v>15</v>
      </c>
      <c r="F15" s="527" t="s">
        <v>15</v>
      </c>
      <c r="G15" s="531">
        <v>0</v>
      </c>
      <c r="H15" s="528">
        <f>(E15*G15)</f>
        <v>0</v>
      </c>
    </row>
    <row r="16" spans="1:8" ht="38.25">
      <c r="A16" s="529" cm="1">
        <f t="array" ref="A16">IF(COUNTA(A$4:A15)=0,1,LOOKUP(2,1/(A$4:A15&lt;&gt;""),A$4:A15)+1)</f>
        <v>2</v>
      </c>
      <c r="B16" s="524" t="s">
        <v>51</v>
      </c>
      <c r="C16" s="525" t="s">
        <v>52</v>
      </c>
      <c r="D16" s="526"/>
      <c r="E16" s="526">
        <v>200</v>
      </c>
      <c r="F16" s="527" t="s">
        <v>15</v>
      </c>
      <c r="G16" s="549">
        <v>0</v>
      </c>
      <c r="H16" s="539">
        <f t="shared" ref="H16" si="1">(E16*G16)</f>
        <v>0</v>
      </c>
    </row>
    <row r="17" spans="1:9">
      <c r="A17" s="609"/>
      <c r="B17" s="607">
        <v>22</v>
      </c>
      <c r="C17" s="612" t="s">
        <v>19</v>
      </c>
      <c r="D17" s="612"/>
      <c r="E17" s="676"/>
      <c r="F17" s="677"/>
      <c r="G17" s="676"/>
      <c r="H17" s="678"/>
    </row>
    <row r="18" spans="1:9" ht="25.5">
      <c r="A18" s="529" cm="1">
        <f t="array" ref="A18">IF(COUNTA(A$4:A17)=0,1,LOOKUP(2,1/(A$4:A17&lt;&gt;""),A$4:A17)+1)</f>
        <v>3</v>
      </c>
      <c r="B18" s="524" t="s">
        <v>55</v>
      </c>
      <c r="C18" s="525" t="s">
        <v>20</v>
      </c>
      <c r="D18" s="525"/>
      <c r="E18" s="538">
        <v>35</v>
      </c>
      <c r="F18" s="585" t="s">
        <v>18</v>
      </c>
      <c r="G18" s="538">
        <v>0</v>
      </c>
      <c r="H18" s="552">
        <f>+G18*E18</f>
        <v>0</v>
      </c>
    </row>
    <row r="19" spans="1:9" ht="25.5">
      <c r="A19" s="609"/>
      <c r="B19" s="607">
        <v>24</v>
      </c>
      <c r="C19" s="612" t="s">
        <v>21</v>
      </c>
      <c r="D19" s="612"/>
      <c r="E19" s="676"/>
      <c r="F19" s="677"/>
      <c r="G19" s="676"/>
      <c r="H19" s="678"/>
    </row>
    <row r="20" spans="1:9" ht="25.5">
      <c r="A20" s="529" cm="1">
        <f t="array" ref="A20">IF(COUNTA(A$4:A19)=0,1,LOOKUP(2,1/(A$4:A19&lt;&gt;""),A$4:A19)+1)</f>
        <v>4</v>
      </c>
      <c r="B20" s="533" t="s">
        <v>59</v>
      </c>
      <c r="C20" s="534" t="s">
        <v>60</v>
      </c>
      <c r="D20" s="602" t="s">
        <v>466</v>
      </c>
      <c r="E20" s="526">
        <v>130</v>
      </c>
      <c r="F20" s="535" t="s">
        <v>15</v>
      </c>
      <c r="G20" s="536">
        <v>0</v>
      </c>
      <c r="H20" s="539">
        <f t="shared" ref="H20" si="2">+G20*E20</f>
        <v>0</v>
      </c>
    </row>
    <row r="21" spans="1:9">
      <c r="A21" s="609"/>
      <c r="B21" s="607">
        <v>25</v>
      </c>
      <c r="C21" s="612" t="s">
        <v>22</v>
      </c>
      <c r="D21" s="612"/>
      <c r="E21" s="676"/>
      <c r="F21" s="677"/>
      <c r="G21" s="676"/>
      <c r="H21" s="678"/>
    </row>
    <row r="22" spans="1:9" ht="25.5">
      <c r="A22" s="529" cm="1">
        <f t="array" ref="A22">IF(COUNTA(A$4:A21)=0,1,LOOKUP(2,1/(A$4:A21&lt;&gt;""),A$4:A21)+1)</f>
        <v>5</v>
      </c>
      <c r="B22" s="533" t="s">
        <v>214</v>
      </c>
      <c r="C22" s="534" t="s">
        <v>215</v>
      </c>
      <c r="D22" s="538"/>
      <c r="E22" s="538">
        <v>70</v>
      </c>
      <c r="F22" s="585" t="s">
        <v>18</v>
      </c>
      <c r="G22" s="538">
        <v>0</v>
      </c>
      <c r="H22" s="552">
        <f>+G22*E22</f>
        <v>0</v>
      </c>
      <c r="I22" s="443"/>
    </row>
    <row r="23" spans="1:9" ht="25.5">
      <c r="A23" s="529" cm="1">
        <f t="array" ref="A23">IF(COUNTA(A$4:A22)=0,1,LOOKUP(2,1/(A$4:A22&lt;&gt;""),A$4:A22)+1)</f>
        <v>6</v>
      </c>
      <c r="B23" s="613" t="s">
        <v>62</v>
      </c>
      <c r="C23" s="614" t="s">
        <v>63</v>
      </c>
      <c r="D23" s="538"/>
      <c r="E23" s="538">
        <v>70</v>
      </c>
      <c r="F23" s="585" t="s">
        <v>18</v>
      </c>
      <c r="G23" s="538">
        <v>0</v>
      </c>
      <c r="H23" s="552">
        <f t="shared" ref="H23:H24" si="3">+G23*E23</f>
        <v>0</v>
      </c>
      <c r="I23" s="443"/>
    </row>
    <row r="24" spans="1:9">
      <c r="A24" s="529" cm="1">
        <f t="array" ref="A24">IF(COUNTA(A$4:A23)=0,1,LOOKUP(2,1/(A$4:A23&lt;&gt;""),A$4:A23)+1)</f>
        <v>7</v>
      </c>
      <c r="B24" s="193" t="s">
        <v>64</v>
      </c>
      <c r="C24" s="537" t="s">
        <v>23</v>
      </c>
      <c r="D24" s="538"/>
      <c r="E24" s="538">
        <v>70</v>
      </c>
      <c r="F24" s="585" t="s">
        <v>18</v>
      </c>
      <c r="G24" s="538">
        <v>0</v>
      </c>
      <c r="H24" s="552">
        <f t="shared" si="3"/>
        <v>0</v>
      </c>
      <c r="I24" s="443"/>
    </row>
    <row r="25" spans="1:9">
      <c r="A25" s="144"/>
      <c r="B25" s="145">
        <v>29</v>
      </c>
      <c r="C25" s="616" t="s">
        <v>68</v>
      </c>
      <c r="D25" s="616"/>
      <c r="E25" s="217"/>
      <c r="F25" s="218"/>
      <c r="G25" s="219"/>
      <c r="H25" s="220"/>
    </row>
    <row r="26" spans="1:9" ht="38.25">
      <c r="A26" s="529" cm="1">
        <f t="array" ref="A26">IF(COUNTA(A$4:A25)=0,1,LOOKUP(2,1/(A$4:A25&lt;&gt;""),A$4:A25)+1)</f>
        <v>8</v>
      </c>
      <c r="B26" s="148" t="s">
        <v>61</v>
      </c>
      <c r="C26" s="537" t="s">
        <v>69</v>
      </c>
      <c r="D26" s="602" t="s">
        <v>461</v>
      </c>
      <c r="E26" s="526">
        <f>+E16</f>
        <v>200</v>
      </c>
      <c r="F26" s="527" t="s">
        <v>15</v>
      </c>
      <c r="G26" s="531">
        <v>0</v>
      </c>
      <c r="H26" s="528">
        <f>(E26*G26)</f>
        <v>0</v>
      </c>
    </row>
    <row r="27" spans="1:9">
      <c r="A27" s="212"/>
      <c r="B27" s="213">
        <v>2</v>
      </c>
      <c r="C27" s="214" t="str">
        <f>C12&amp;" - skupaj"</f>
        <v>ZEMELJSKA DELA - skupaj</v>
      </c>
      <c r="D27" s="214"/>
      <c r="E27" s="221"/>
      <c r="F27" s="221"/>
      <c r="G27" s="215"/>
      <c r="H27" s="216">
        <f>SUM(H15:H26)</f>
        <v>0</v>
      </c>
    </row>
    <row r="28" spans="1:9">
      <c r="A28" s="212"/>
      <c r="B28" s="213">
        <v>4</v>
      </c>
      <c r="C28" s="214" t="s">
        <v>38</v>
      </c>
      <c r="D28" s="214"/>
      <c r="E28" s="221"/>
      <c r="F28" s="221"/>
      <c r="G28" s="215"/>
      <c r="H28" s="216"/>
    </row>
    <row r="29" spans="1:9">
      <c r="A29" s="609"/>
      <c r="B29" s="607">
        <v>42</v>
      </c>
      <c r="C29" s="612" t="s">
        <v>70</v>
      </c>
      <c r="D29" s="612"/>
      <c r="E29" s="677"/>
      <c r="F29" s="677"/>
      <c r="G29" s="676"/>
      <c r="H29" s="678"/>
    </row>
    <row r="30" spans="1:9" ht="38.25">
      <c r="A30" s="147">
        <v>1</v>
      </c>
      <c r="B30" s="148" t="s">
        <v>122</v>
      </c>
      <c r="C30" s="537" t="s">
        <v>123</v>
      </c>
      <c r="D30" s="602" t="s">
        <v>451</v>
      </c>
      <c r="E30" s="538">
        <v>15</v>
      </c>
      <c r="F30" s="585" t="s">
        <v>10</v>
      </c>
      <c r="G30" s="538">
        <v>0</v>
      </c>
      <c r="H30" s="552">
        <f>+G30*E30</f>
        <v>0</v>
      </c>
    </row>
    <row r="31" spans="1:9" ht="63.75">
      <c r="A31" s="529" cm="1">
        <f t="array" ref="A31">IF(COUNTA(A$4:A30)=0,1,LOOKUP(2,1/(A$4:A30&lt;&gt;""),A$4:A30)+1)</f>
        <v>2</v>
      </c>
      <c r="B31" s="635" t="s">
        <v>61</v>
      </c>
      <c r="C31" s="636" t="s">
        <v>72</v>
      </c>
      <c r="D31" s="537"/>
      <c r="E31" s="637">
        <v>27.5</v>
      </c>
      <c r="F31" s="638" t="s">
        <v>71</v>
      </c>
      <c r="G31" s="637">
        <v>0</v>
      </c>
      <c r="H31" s="639">
        <f>+G31*E31</f>
        <v>0</v>
      </c>
    </row>
    <row r="32" spans="1:9" ht="63.75">
      <c r="A32" s="529" cm="1">
        <f t="array" ref="A32">IF(COUNTA(A$4:A31)=0,1,LOOKUP(2,1/(A$4:A31&lt;&gt;""),A$4:A31)+1)</f>
        <v>3</v>
      </c>
      <c r="B32" s="524" t="s">
        <v>61</v>
      </c>
      <c r="C32" s="640" t="s">
        <v>163</v>
      </c>
      <c r="D32" s="526"/>
      <c r="E32" s="526">
        <v>5</v>
      </c>
      <c r="F32" s="526" t="s">
        <v>15</v>
      </c>
      <c r="G32" s="531">
        <v>0</v>
      </c>
      <c r="H32" s="528">
        <f>+G32*E32</f>
        <v>0</v>
      </c>
      <c r="I32" s="442"/>
    </row>
    <row r="33" spans="1:9">
      <c r="A33" s="212"/>
      <c r="B33" s="213">
        <v>4</v>
      </c>
      <c r="C33" s="214" t="str">
        <f>C28&amp;" - skupaj"</f>
        <v>ODVODNJAVANJE - skupaj</v>
      </c>
      <c r="D33" s="214"/>
      <c r="E33" s="221"/>
      <c r="F33" s="221"/>
      <c r="G33" s="215"/>
      <c r="H33" s="216">
        <f>SUM(H30:H32)</f>
        <v>0</v>
      </c>
    </row>
    <row r="34" spans="1:9">
      <c r="A34" s="212"/>
      <c r="B34" s="213">
        <v>5</v>
      </c>
      <c r="C34" s="214" t="s">
        <v>24</v>
      </c>
      <c r="D34" s="214"/>
      <c r="E34" s="221"/>
      <c r="F34" s="221"/>
      <c r="G34" s="215"/>
      <c r="H34" s="216"/>
    </row>
    <row r="35" spans="1:9">
      <c r="A35" s="609"/>
      <c r="B35" s="607">
        <v>51</v>
      </c>
      <c r="C35" s="612" t="s">
        <v>31</v>
      </c>
      <c r="D35" s="612"/>
      <c r="E35" s="676"/>
      <c r="F35" s="677"/>
      <c r="G35" s="676"/>
      <c r="H35" s="678"/>
    </row>
    <row r="36" spans="1:9">
      <c r="A36" s="529">
        <v>1</v>
      </c>
      <c r="B36" s="148" t="s">
        <v>96</v>
      </c>
      <c r="C36" s="537" t="s">
        <v>95</v>
      </c>
      <c r="D36" s="744"/>
      <c r="E36" s="671">
        <v>20</v>
      </c>
      <c r="F36" s="745" t="s">
        <v>18</v>
      </c>
      <c r="G36" s="671">
        <v>0</v>
      </c>
      <c r="H36" s="672">
        <f>+G36*E36</f>
        <v>0</v>
      </c>
    </row>
    <row r="37" spans="1:9" ht="25.5">
      <c r="A37" s="529" cm="1">
        <f t="array" ref="A37">IF(COUNTA(A$4:A36)=0,1,LOOKUP(2,1/(A$4:A36&lt;&gt;""),A$4:A36)+1)</f>
        <v>2</v>
      </c>
      <c r="B37" s="533" t="s">
        <v>124</v>
      </c>
      <c r="C37" s="534" t="s">
        <v>125</v>
      </c>
      <c r="D37" s="679"/>
      <c r="E37" s="671">
        <v>92</v>
      </c>
      <c r="F37" s="745" t="s">
        <v>18</v>
      </c>
      <c r="G37" s="671">
        <v>0</v>
      </c>
      <c r="H37" s="672">
        <f>+G37*E37</f>
        <v>0</v>
      </c>
    </row>
    <row r="38" spans="1:9" ht="25.5">
      <c r="A38" s="529">
        <f>+A37+1</f>
        <v>3</v>
      </c>
      <c r="B38" s="533" t="s">
        <v>61</v>
      </c>
      <c r="C38" s="534" t="s">
        <v>75</v>
      </c>
      <c r="D38" s="549"/>
      <c r="E38" s="549">
        <v>22.5</v>
      </c>
      <c r="F38" s="535" t="s">
        <v>71</v>
      </c>
      <c r="G38" s="549">
        <v>0</v>
      </c>
      <c r="H38" s="539">
        <f>+E38*G38</f>
        <v>0</v>
      </c>
    </row>
    <row r="39" spans="1:9">
      <c r="A39" s="609"/>
      <c r="B39" s="607">
        <v>52</v>
      </c>
      <c r="C39" s="612" t="s">
        <v>33</v>
      </c>
      <c r="D39" s="612"/>
      <c r="E39" s="676"/>
      <c r="F39" s="677"/>
      <c r="G39" s="676"/>
      <c r="H39" s="678"/>
    </row>
    <row r="40" spans="1:9" ht="38.25">
      <c r="A40" s="529" cm="1">
        <f t="array" ref="A40">IF(COUNTA(A$4:A39)=0,1,LOOKUP(2,1/(A$4:A39&lt;&gt;""),A$4:A39)+1)</f>
        <v>4</v>
      </c>
      <c r="B40" s="533" t="s">
        <v>128</v>
      </c>
      <c r="C40" s="534" t="s">
        <v>129</v>
      </c>
      <c r="D40" s="534"/>
      <c r="E40" s="538">
        <v>747</v>
      </c>
      <c r="F40" s="535" t="s">
        <v>35</v>
      </c>
      <c r="G40" s="536">
        <v>0</v>
      </c>
      <c r="H40" s="539">
        <f>+G40*E40</f>
        <v>0</v>
      </c>
    </row>
    <row r="41" spans="1:9" ht="38.25">
      <c r="A41" s="529" cm="1">
        <f t="array" ref="A41">IF(COUNTA(A$4:A40)=0,1,LOOKUP(2,1/(A$4:A40&lt;&gt;""),A$4:A40)+1)</f>
        <v>5</v>
      </c>
      <c r="B41" s="148">
        <v>52314</v>
      </c>
      <c r="C41" s="537" t="s">
        <v>130</v>
      </c>
      <c r="D41" s="537"/>
      <c r="E41" s="551">
        <v>1032</v>
      </c>
      <c r="F41" s="538" t="s">
        <v>35</v>
      </c>
      <c r="G41" s="538">
        <v>0</v>
      </c>
      <c r="H41" s="552">
        <f>+G41*E41</f>
        <v>0</v>
      </c>
    </row>
    <row r="42" spans="1:9">
      <c r="A42" s="609"/>
      <c r="B42" s="607">
        <v>53</v>
      </c>
      <c r="C42" s="612" t="s">
        <v>30</v>
      </c>
      <c r="D42" s="612"/>
      <c r="E42" s="676"/>
      <c r="F42" s="677"/>
      <c r="G42" s="676"/>
      <c r="H42" s="678"/>
    </row>
    <row r="43" spans="1:9" ht="25.5">
      <c r="A43" s="762" cm="1">
        <f t="array" ref="A43">IF(COUNTA(A$3:A42)=0,1,LOOKUP(2,1/(A$3:A42&lt;&gt;""),A$3:A42)+1)</f>
        <v>6</v>
      </c>
      <c r="B43" s="763" t="s">
        <v>494</v>
      </c>
      <c r="C43" s="764" t="s">
        <v>495</v>
      </c>
      <c r="D43" s="550"/>
      <c r="E43" s="538">
        <v>13.6</v>
      </c>
      <c r="F43" s="535" t="s">
        <v>15</v>
      </c>
      <c r="G43" s="536">
        <v>0</v>
      </c>
      <c r="H43" s="539">
        <f t="shared" ref="H43:H44" si="4">+G43*E43</f>
        <v>0</v>
      </c>
      <c r="I43" s="793"/>
    </row>
    <row r="44" spans="1:9" ht="38.25">
      <c r="A44" s="529" cm="1">
        <f t="array" ref="A44">IF(COUNTA(A$4:A43)=0,1,LOOKUP(2,1/(A$4:A43&lt;&gt;""),A$4:A43)+1)</f>
        <v>7</v>
      </c>
      <c r="B44" s="533" t="s">
        <v>89</v>
      </c>
      <c r="C44" s="534" t="s">
        <v>88</v>
      </c>
      <c r="D44" s="550" t="s">
        <v>464</v>
      </c>
      <c r="E44" s="549">
        <v>31</v>
      </c>
      <c r="F44" s="535" t="s">
        <v>15</v>
      </c>
      <c r="G44" s="536">
        <v>0</v>
      </c>
      <c r="H44" s="539">
        <f t="shared" si="4"/>
        <v>0</v>
      </c>
      <c r="I44" s="793"/>
    </row>
    <row r="45" spans="1:9">
      <c r="A45" s="529" cm="1">
        <f t="array" ref="A45">IF(COUNTA(A$4:A44)=0,1,LOOKUP(2,1/(A$4:A44&lt;&gt;""),A$4:A44)+1)</f>
        <v>8</v>
      </c>
      <c r="B45" s="533" t="s">
        <v>61</v>
      </c>
      <c r="C45" s="649" t="s">
        <v>164</v>
      </c>
      <c r="D45" s="640"/>
      <c r="E45" s="538">
        <v>7.4</v>
      </c>
      <c r="F45" s="535" t="s">
        <v>18</v>
      </c>
      <c r="G45" s="549">
        <v>0</v>
      </c>
      <c r="H45" s="539">
        <f>+G45*E45</f>
        <v>0</v>
      </c>
      <c r="I45" s="442"/>
    </row>
    <row r="46" spans="1:9">
      <c r="A46" s="652"/>
      <c r="B46" s="653">
        <v>58</v>
      </c>
      <c r="C46" s="654" t="s">
        <v>109</v>
      </c>
      <c r="D46" s="650"/>
      <c r="E46" s="650"/>
      <c r="F46" s="650"/>
      <c r="G46" s="650"/>
      <c r="H46" s="655"/>
    </row>
    <row r="47" spans="1:9" ht="38.25">
      <c r="A47" s="147" cm="1">
        <f t="array" ref="A47">IF(COUNTA(A$9:A46)=0,1,LOOKUP(2,1/(A$9:A46&lt;&gt;""),A$9:A46)+1)</f>
        <v>9</v>
      </c>
      <c r="B47" s="533" t="s">
        <v>110</v>
      </c>
      <c r="C47" s="534" t="s">
        <v>111</v>
      </c>
      <c r="D47" s="537"/>
      <c r="E47" s="538">
        <v>22.5</v>
      </c>
      <c r="F47" s="656" t="s">
        <v>26</v>
      </c>
      <c r="G47" s="657">
        <v>0</v>
      </c>
      <c r="H47" s="658">
        <f>E47*G47</f>
        <v>0</v>
      </c>
    </row>
    <row r="48" spans="1:9">
      <c r="A48" s="609"/>
      <c r="B48" s="607">
        <v>59</v>
      </c>
      <c r="C48" s="612" t="s">
        <v>84</v>
      </c>
      <c r="D48" s="612"/>
      <c r="E48" s="676"/>
      <c r="F48" s="677"/>
      <c r="G48" s="676"/>
      <c r="H48" s="678"/>
    </row>
    <row r="49" spans="1:12" ht="38.25">
      <c r="A49" s="147" cm="1">
        <f t="array" ref="A49">IF(COUNTA(A$9:A48)=0,1,LOOKUP(2,1/(A$9:A48&lt;&gt;""),A$9:A48)+1)</f>
        <v>10</v>
      </c>
      <c r="B49" s="533" t="s">
        <v>131</v>
      </c>
      <c r="C49" s="534" t="s">
        <v>132</v>
      </c>
      <c r="D49" s="550" t="s">
        <v>467</v>
      </c>
      <c r="E49" s="538">
        <v>13.2</v>
      </c>
      <c r="F49" s="585" t="s">
        <v>12</v>
      </c>
      <c r="G49" s="538">
        <v>0</v>
      </c>
      <c r="H49" s="552">
        <f>+G49*E49</f>
        <v>0</v>
      </c>
    </row>
    <row r="50" spans="1:12">
      <c r="A50" s="680"/>
      <c r="B50" s="681"/>
      <c r="C50" s="682" t="s">
        <v>102</v>
      </c>
      <c r="D50" s="682"/>
      <c r="E50" s="683"/>
      <c r="F50" s="684"/>
      <c r="G50" s="684"/>
      <c r="H50" s="685"/>
    </row>
    <row r="51" spans="1:12" ht="25.5">
      <c r="A51" s="147" cm="1">
        <f t="array" ref="A51">IF(COUNTA(A$9:A50)=0,1,LOOKUP(2,1/(A$9:A50&lt;&gt;""),A$9:A50)+1)</f>
        <v>11</v>
      </c>
      <c r="B51" s="686" t="s">
        <v>61</v>
      </c>
      <c r="C51" s="597" t="s">
        <v>103</v>
      </c>
      <c r="D51" s="550" t="s">
        <v>468</v>
      </c>
      <c r="E51" s="598">
        <v>4</v>
      </c>
      <c r="F51" s="538" t="s">
        <v>10</v>
      </c>
      <c r="G51" s="538">
        <v>0</v>
      </c>
      <c r="H51" s="552">
        <f>+G51*E51</f>
        <v>0</v>
      </c>
    </row>
    <row r="52" spans="1:12">
      <c r="A52" s="212"/>
      <c r="B52" s="213">
        <v>5</v>
      </c>
      <c r="C52" s="214" t="str">
        <f>C34&amp;" - skupaj"</f>
        <v>GRADBENA IN OBRTNIŠKA DELA - skupaj</v>
      </c>
      <c r="D52" s="214"/>
      <c r="E52" s="221"/>
      <c r="F52" s="215"/>
      <c r="G52" s="215"/>
      <c r="H52" s="216">
        <f>SUM(H36:H51)</f>
        <v>0</v>
      </c>
    </row>
    <row r="53" spans="1:12">
      <c r="A53" s="161"/>
      <c r="B53" s="56"/>
      <c r="C53" s="63"/>
      <c r="D53" s="63"/>
      <c r="E53" s="160"/>
      <c r="F53" s="149"/>
      <c r="G53" s="156"/>
      <c r="H53" s="157"/>
      <c r="L53" s="780"/>
    </row>
    <row r="54" spans="1:12">
      <c r="A54" s="150" t="s">
        <v>2</v>
      </c>
      <c r="B54" s="153"/>
      <c r="C54" s="162" t="s">
        <v>39</v>
      </c>
      <c r="D54" s="162"/>
      <c r="E54" s="152"/>
      <c r="F54" s="153"/>
      <c r="G54" s="155"/>
      <c r="H54" s="159" t="s">
        <v>40</v>
      </c>
    </row>
    <row r="55" spans="1:12">
      <c r="A55" s="165">
        <v>1</v>
      </c>
      <c r="B55" s="158"/>
      <c r="C55" s="27" t="str">
        <f>+C7</f>
        <v>PREDDELA</v>
      </c>
      <c r="D55" s="27"/>
      <c r="E55" s="29"/>
      <c r="F55" s="158"/>
      <c r="G55" s="163"/>
      <c r="H55" s="164">
        <f>+H11</f>
        <v>0</v>
      </c>
    </row>
    <row r="56" spans="1:12">
      <c r="A56" s="165">
        <f>+A55+1</f>
        <v>2</v>
      </c>
      <c r="B56" s="158"/>
      <c r="C56" s="31" t="str">
        <f>+C12</f>
        <v>ZEMELJSKA DELA</v>
      </c>
      <c r="D56" s="31"/>
      <c r="E56" s="29"/>
      <c r="F56" s="158"/>
      <c r="G56" s="163"/>
      <c r="H56" s="45">
        <f>+H27</f>
        <v>0</v>
      </c>
    </row>
    <row r="57" spans="1:12">
      <c r="A57" s="165">
        <f>+A56+1</f>
        <v>3</v>
      </c>
      <c r="B57" s="158"/>
      <c r="C57" s="27" t="str">
        <f>+C28</f>
        <v>ODVODNJAVANJE</v>
      </c>
      <c r="D57" s="27"/>
      <c r="E57" s="29"/>
      <c r="F57" s="158"/>
      <c r="G57" s="163"/>
      <c r="H57" s="45">
        <f>+H33</f>
        <v>0</v>
      </c>
    </row>
    <row r="58" spans="1:12">
      <c r="A58" s="165">
        <f>+A57+1</f>
        <v>4</v>
      </c>
      <c r="B58" s="158"/>
      <c r="C58" s="27" t="str">
        <f>+C34</f>
        <v>GRADBENA IN OBRTNIŠKA DELA</v>
      </c>
      <c r="D58" s="27"/>
      <c r="E58" s="29"/>
      <c r="F58" s="158"/>
      <c r="G58" s="163"/>
      <c r="H58" s="45">
        <f>+H52</f>
        <v>0</v>
      </c>
    </row>
    <row r="59" spans="1:12" ht="15.75" thickBot="1">
      <c r="A59" s="154"/>
      <c r="B59" s="151"/>
      <c r="C59" s="131"/>
      <c r="D59" s="131"/>
      <c r="E59" s="133"/>
      <c r="F59" s="151"/>
      <c r="G59" s="205"/>
      <c r="H59" s="135"/>
    </row>
    <row r="60" spans="1:12" ht="15.75" thickTop="1">
      <c r="A60" s="46"/>
      <c r="B60" s="206" t="s">
        <v>82</v>
      </c>
      <c r="C60" s="207"/>
      <c r="D60" s="207"/>
      <c r="E60" s="48"/>
      <c r="F60" s="48"/>
      <c r="G60" s="208"/>
      <c r="H60" s="209">
        <f>SUM(H55:H58)</f>
        <v>0</v>
      </c>
    </row>
  </sheetData>
  <mergeCells count="1">
    <mergeCell ref="E1:H3"/>
  </mergeCells>
  <conditionalFormatting sqref="D15:E16">
    <cfRule type="cellIs" dxfId="26" priority="9" operator="between">
      <formula>0.000001</formula>
      <formula>1000000000000000</formula>
    </cfRule>
  </conditionalFormatting>
  <conditionalFormatting sqref="D22:E24">
    <cfRule type="cellIs" dxfId="25" priority="7" operator="between">
      <formula>0.000001</formula>
      <formula>1000000000000000</formula>
    </cfRule>
  </conditionalFormatting>
  <conditionalFormatting sqref="D38:E38">
    <cfRule type="cellIs" dxfId="24" priority="2" operator="between">
      <formula>0.000001</formula>
      <formula>1000000000000000</formula>
    </cfRule>
  </conditionalFormatting>
  <conditionalFormatting sqref="E20">
    <cfRule type="cellIs" dxfId="23" priority="1" operator="between">
      <formula>0.000001</formula>
      <formula>1000000000000000</formula>
    </cfRule>
  </conditionalFormatting>
  <conditionalFormatting sqref="E25:E26">
    <cfRule type="cellIs" dxfId="22" priority="5" operator="between">
      <formula>0.000001</formula>
      <formula>1000000000000000</formula>
    </cfRule>
  </conditionalFormatting>
  <conditionalFormatting sqref="E31:E32 D32">
    <cfRule type="cellIs" dxfId="21" priority="4"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A0B03-6C0E-408F-BA6E-11E79A47CAA4}">
  <sheetPr>
    <tabColor theme="4"/>
  </sheetPr>
  <dimension ref="A1:I62"/>
  <sheetViews>
    <sheetView topLeftCell="A46" workbookViewId="0"/>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1.85546875" customWidth="1"/>
    <col min="9" max="9" width="9.140625" style="441"/>
  </cols>
  <sheetData>
    <row r="1" spans="1:8" ht="18.75">
      <c r="A1" s="167" t="s">
        <v>0</v>
      </c>
      <c r="B1" s="168"/>
      <c r="C1" s="169"/>
      <c r="D1" s="169"/>
      <c r="E1" s="872" t="s">
        <v>99</v>
      </c>
      <c r="F1" s="872"/>
      <c r="G1" s="872"/>
      <c r="H1" s="872"/>
    </row>
    <row r="2" spans="1:8" ht="16.5">
      <c r="A2" s="3" t="s">
        <v>1</v>
      </c>
      <c r="B2" s="170"/>
      <c r="C2" s="171"/>
      <c r="D2" s="171"/>
      <c r="E2" s="872"/>
      <c r="F2" s="872"/>
      <c r="G2" s="872"/>
      <c r="H2" s="872"/>
    </row>
    <row r="3" spans="1:8" ht="16.5">
      <c r="A3" s="3"/>
      <c r="B3" s="170"/>
      <c r="C3" s="171"/>
      <c r="D3" s="171"/>
      <c r="E3" s="872"/>
      <c r="F3" s="872"/>
      <c r="G3" s="872"/>
      <c r="H3" s="872"/>
    </row>
    <row r="4" spans="1:8" ht="16.5">
      <c r="A4" s="493" t="s">
        <v>316</v>
      </c>
      <c r="B4" s="494"/>
      <c r="C4" s="494"/>
      <c r="D4" s="494"/>
      <c r="E4" s="32"/>
      <c r="F4" s="32"/>
      <c r="G4" s="32"/>
      <c r="H4" s="264" t="s">
        <v>507</v>
      </c>
    </row>
    <row r="5" spans="1:8" ht="16.5">
      <c r="A5" s="496" t="s">
        <v>403</v>
      </c>
      <c r="B5" s="497"/>
      <c r="C5" s="497"/>
      <c r="D5" s="497"/>
      <c r="E5" s="500"/>
      <c r="F5" s="500"/>
      <c r="G5" s="500"/>
      <c r="H5" s="501"/>
    </row>
    <row r="6" spans="1:8">
      <c r="A6" s="37" t="s">
        <v>2</v>
      </c>
      <c r="B6" s="60" t="s">
        <v>97</v>
      </c>
      <c r="C6" s="62" t="s">
        <v>3</v>
      </c>
      <c r="D6" s="62" t="s">
        <v>46</v>
      </c>
      <c r="E6" s="55" t="s">
        <v>5</v>
      </c>
      <c r="F6" s="110" t="s">
        <v>4</v>
      </c>
      <c r="G6" s="110" t="s">
        <v>6</v>
      </c>
      <c r="H6" s="109" t="s">
        <v>7</v>
      </c>
    </row>
    <row r="7" spans="1:8">
      <c r="A7" s="212"/>
      <c r="B7" s="213">
        <v>1</v>
      </c>
      <c r="C7" s="214" t="s">
        <v>8</v>
      </c>
      <c r="D7" s="214"/>
      <c r="E7" s="673"/>
      <c r="F7" s="674"/>
      <c r="G7" s="674"/>
      <c r="H7" s="675"/>
    </row>
    <row r="8" spans="1:8">
      <c r="A8" s="144"/>
      <c r="B8" s="145">
        <v>11</v>
      </c>
      <c r="C8" s="146" t="s">
        <v>9</v>
      </c>
      <c r="D8" s="146"/>
      <c r="E8" s="519"/>
      <c r="F8" s="520"/>
      <c r="G8" s="521"/>
      <c r="H8" s="522"/>
    </row>
    <row r="9" spans="1:8" ht="25.5">
      <c r="A9" s="147">
        <v>1</v>
      </c>
      <c r="B9" s="148">
        <v>111652</v>
      </c>
      <c r="C9" s="537" t="s">
        <v>115</v>
      </c>
      <c r="D9" s="537"/>
      <c r="E9" s="538">
        <v>4</v>
      </c>
      <c r="F9" s="585" t="s">
        <v>10</v>
      </c>
      <c r="G9" s="538">
        <v>0</v>
      </c>
      <c r="H9" s="552">
        <f>+E9*G9</f>
        <v>0</v>
      </c>
    </row>
    <row r="10" spans="1:8">
      <c r="A10" s="529" cm="1">
        <f t="array" ref="A10">IF(COUNTA(A$4:A9)=0,1,LOOKUP(2,1/(A$4:A9&lt;&gt;""),A$4:A9)+1)</f>
        <v>2</v>
      </c>
      <c r="B10" s="148">
        <v>111653</v>
      </c>
      <c r="C10" s="537" t="s">
        <v>11</v>
      </c>
      <c r="D10" s="537"/>
      <c r="E10" s="538">
        <v>12.5</v>
      </c>
      <c r="F10" s="585" t="s">
        <v>12</v>
      </c>
      <c r="G10" s="538">
        <v>0</v>
      </c>
      <c r="H10" s="552">
        <f t="shared" ref="H10" si="0">+E10*G10</f>
        <v>0</v>
      </c>
    </row>
    <row r="11" spans="1:8">
      <c r="A11" s="212"/>
      <c r="B11" s="213">
        <v>1</v>
      </c>
      <c r="C11" s="674" t="str">
        <f>C7&amp;" - skupaj"</f>
        <v>PREDDELA - skupaj</v>
      </c>
      <c r="D11" s="674"/>
      <c r="E11" s="215"/>
      <c r="F11" s="215"/>
      <c r="G11" s="215"/>
      <c r="H11" s="216">
        <f>SUM(H9:H10)</f>
        <v>0</v>
      </c>
    </row>
    <row r="12" spans="1:8">
      <c r="A12" s="212"/>
      <c r="B12" s="213">
        <v>2</v>
      </c>
      <c r="C12" s="674" t="s">
        <v>13</v>
      </c>
      <c r="D12" s="674"/>
      <c r="E12" s="215"/>
      <c r="F12" s="215"/>
      <c r="G12" s="215"/>
      <c r="H12" s="216"/>
    </row>
    <row r="13" spans="1:8">
      <c r="A13" s="609"/>
      <c r="B13" s="607">
        <v>21</v>
      </c>
      <c r="C13" s="612" t="s">
        <v>14</v>
      </c>
      <c r="D13" s="612"/>
      <c r="E13" s="676"/>
      <c r="F13" s="677"/>
      <c r="G13" s="676"/>
      <c r="H13" s="678"/>
    </row>
    <row r="14" spans="1:8" ht="38.25">
      <c r="A14" s="546"/>
      <c r="B14" s="547"/>
      <c r="C14" s="547" t="s">
        <v>411</v>
      </c>
      <c r="D14" s="547"/>
      <c r="E14" s="547"/>
      <c r="F14" s="547"/>
      <c r="G14" s="547"/>
      <c r="H14" s="548"/>
    </row>
    <row r="15" spans="1:8" ht="25.5">
      <c r="A15" s="523">
        <v>1</v>
      </c>
      <c r="B15" s="524" t="s">
        <v>147</v>
      </c>
      <c r="C15" s="525" t="s">
        <v>148</v>
      </c>
      <c r="D15" s="526"/>
      <c r="E15" s="526">
        <v>5</v>
      </c>
      <c r="F15" s="527" t="s">
        <v>15</v>
      </c>
      <c r="G15" s="531">
        <v>0</v>
      </c>
      <c r="H15" s="528">
        <f>(E15*G15)</f>
        <v>0</v>
      </c>
    </row>
    <row r="16" spans="1:8" ht="38.25">
      <c r="A16" s="529" cm="1">
        <f t="array" ref="A16">IF(COUNTA(A$4:A15)=0,1,LOOKUP(2,1/(A$4:A15&lt;&gt;""),A$4:A15)+1)</f>
        <v>2</v>
      </c>
      <c r="B16" s="524" t="s">
        <v>51</v>
      </c>
      <c r="C16" s="525" t="s">
        <v>52</v>
      </c>
      <c r="D16" s="526"/>
      <c r="E16" s="526">
        <v>95</v>
      </c>
      <c r="F16" s="527" t="s">
        <v>15</v>
      </c>
      <c r="G16" s="549">
        <v>0</v>
      </c>
      <c r="H16" s="539">
        <f t="shared" ref="H16" si="1">(E16*G16)</f>
        <v>0</v>
      </c>
    </row>
    <row r="17" spans="1:9">
      <c r="A17" s="609"/>
      <c r="B17" s="607">
        <v>22</v>
      </c>
      <c r="C17" s="612" t="s">
        <v>19</v>
      </c>
      <c r="D17" s="612"/>
      <c r="E17" s="676"/>
      <c r="F17" s="677"/>
      <c r="G17" s="676"/>
      <c r="H17" s="678"/>
    </row>
    <row r="18" spans="1:9" ht="25.5">
      <c r="A18" s="529" cm="1">
        <f t="array" ref="A18">IF(COUNTA(A$4:A17)=0,1,LOOKUP(2,1/(A$4:A17&lt;&gt;""),A$4:A17)+1)</f>
        <v>3</v>
      </c>
      <c r="B18" s="524" t="s">
        <v>55</v>
      </c>
      <c r="C18" s="525" t="s">
        <v>20</v>
      </c>
      <c r="D18" s="525"/>
      <c r="E18" s="538">
        <v>19.5</v>
      </c>
      <c r="F18" s="585" t="s">
        <v>18</v>
      </c>
      <c r="G18" s="538">
        <v>0</v>
      </c>
      <c r="H18" s="552">
        <f>+G18*E18</f>
        <v>0</v>
      </c>
    </row>
    <row r="19" spans="1:9" ht="25.5">
      <c r="A19" s="609"/>
      <c r="B19" s="607">
        <v>24</v>
      </c>
      <c r="C19" s="612" t="s">
        <v>56</v>
      </c>
      <c r="D19" s="612"/>
      <c r="E19" s="676"/>
      <c r="F19" s="677"/>
      <c r="G19" s="676"/>
      <c r="H19" s="678"/>
    </row>
    <row r="20" spans="1:9" ht="25.5">
      <c r="A20" s="529" cm="1">
        <f t="array" ref="A20">IF(COUNTA(A$4:A19)=0,1,LOOKUP(2,1/(A$4:A19&lt;&gt;""),A$4:A19)+1)</f>
        <v>4</v>
      </c>
      <c r="B20" s="533" t="s">
        <v>59</v>
      </c>
      <c r="C20" s="534" t="s">
        <v>60</v>
      </c>
      <c r="D20" s="602" t="s">
        <v>466</v>
      </c>
      <c r="E20" s="526">
        <v>60</v>
      </c>
      <c r="F20" s="535" t="s">
        <v>15</v>
      </c>
      <c r="G20" s="536">
        <v>0</v>
      </c>
      <c r="H20" s="539">
        <f t="shared" ref="H20" si="2">+G20*E20</f>
        <v>0</v>
      </c>
    </row>
    <row r="21" spans="1:9">
      <c r="A21" s="609"/>
      <c r="B21" s="607">
        <v>25</v>
      </c>
      <c r="C21" s="612" t="s">
        <v>22</v>
      </c>
      <c r="D21" s="612"/>
      <c r="E21" s="676"/>
      <c r="F21" s="677"/>
      <c r="G21" s="676"/>
      <c r="H21" s="678"/>
    </row>
    <row r="22" spans="1:9" ht="25.5">
      <c r="A22" s="529" cm="1">
        <f t="array" ref="A22">IF(COUNTA(A$4:A21)=0,1,LOOKUP(2,1/(A$4:A21&lt;&gt;""),A$4:A21)+1)</f>
        <v>5</v>
      </c>
      <c r="B22" s="533" t="s">
        <v>214</v>
      </c>
      <c r="C22" s="534" t="s">
        <v>215</v>
      </c>
      <c r="D22" s="538"/>
      <c r="E22" s="538">
        <v>20</v>
      </c>
      <c r="F22" s="585" t="s">
        <v>18</v>
      </c>
      <c r="G22" s="538">
        <v>0</v>
      </c>
      <c r="H22" s="552">
        <f>+G22*E22</f>
        <v>0</v>
      </c>
      <c r="I22" s="443"/>
    </row>
    <row r="23" spans="1:9" ht="25.5">
      <c r="A23" s="529" cm="1">
        <f t="array" ref="A23">IF(COUNTA(A$4:A22)=0,1,LOOKUP(2,1/(A$4:A22&lt;&gt;""),A$4:A22)+1)</f>
        <v>6</v>
      </c>
      <c r="B23" s="613" t="s">
        <v>62</v>
      </c>
      <c r="C23" s="614" t="s">
        <v>63</v>
      </c>
      <c r="D23" s="538"/>
      <c r="E23" s="538">
        <v>20</v>
      </c>
      <c r="F23" s="585" t="s">
        <v>18</v>
      </c>
      <c r="G23" s="538">
        <v>0</v>
      </c>
      <c r="H23" s="552">
        <f t="shared" ref="H23:H24" si="3">+G23*E23</f>
        <v>0</v>
      </c>
      <c r="I23" s="443"/>
    </row>
    <row r="24" spans="1:9">
      <c r="A24" s="529" cm="1">
        <f t="array" ref="A24">IF(COUNTA(A$4:A23)=0,1,LOOKUP(2,1/(A$4:A23&lt;&gt;""),A$4:A23)+1)</f>
        <v>7</v>
      </c>
      <c r="B24" s="193" t="s">
        <v>64</v>
      </c>
      <c r="C24" s="537" t="s">
        <v>23</v>
      </c>
      <c r="D24" s="538"/>
      <c r="E24" s="538">
        <v>20</v>
      </c>
      <c r="F24" s="585" t="s">
        <v>18</v>
      </c>
      <c r="G24" s="538">
        <v>0</v>
      </c>
      <c r="H24" s="552">
        <f t="shared" si="3"/>
        <v>0</v>
      </c>
      <c r="I24" s="443"/>
    </row>
    <row r="25" spans="1:9">
      <c r="A25" s="578"/>
      <c r="B25" s="579">
        <v>28</v>
      </c>
      <c r="C25" s="580" t="s">
        <v>65</v>
      </c>
      <c r="D25" s="580"/>
      <c r="E25" s="591"/>
      <c r="F25" s="592"/>
      <c r="G25" s="593"/>
      <c r="H25" s="594"/>
      <c r="I25" s="443"/>
    </row>
    <row r="26" spans="1:9" ht="51">
      <c r="A26" s="147">
        <f>+A24+1</f>
        <v>8</v>
      </c>
      <c r="B26" s="210" t="s">
        <v>66</v>
      </c>
      <c r="C26" s="615" t="s">
        <v>67</v>
      </c>
      <c r="D26" s="538"/>
      <c r="E26" s="538">
        <v>75</v>
      </c>
      <c r="F26" s="585" t="s">
        <v>18</v>
      </c>
      <c r="G26" s="538">
        <v>0</v>
      </c>
      <c r="H26" s="552">
        <f>+E26*G26</f>
        <v>0</v>
      </c>
      <c r="I26" s="443"/>
    </row>
    <row r="27" spans="1:9">
      <c r="A27" s="144"/>
      <c r="B27" s="145">
        <v>29</v>
      </c>
      <c r="C27" s="616" t="s">
        <v>68</v>
      </c>
      <c r="D27" s="616"/>
      <c r="E27" s="217"/>
      <c r="F27" s="218"/>
      <c r="G27" s="219"/>
      <c r="H27" s="220"/>
    </row>
    <row r="28" spans="1:9" ht="38.25">
      <c r="A28" s="529" cm="1">
        <f t="array" ref="A28">IF(COUNTA(A$4:A27)=0,1,LOOKUP(2,1/(A$4:A27&lt;&gt;""),A$4:A27)+1)</f>
        <v>9</v>
      </c>
      <c r="B28" s="148" t="s">
        <v>61</v>
      </c>
      <c r="C28" s="537" t="s">
        <v>69</v>
      </c>
      <c r="D28" s="602" t="s">
        <v>461</v>
      </c>
      <c r="E28" s="526">
        <f>+E16</f>
        <v>95</v>
      </c>
      <c r="F28" s="527" t="s">
        <v>15</v>
      </c>
      <c r="G28" s="531">
        <v>0</v>
      </c>
      <c r="H28" s="528">
        <f>(E28*G28)</f>
        <v>0</v>
      </c>
    </row>
    <row r="29" spans="1:9">
      <c r="A29" s="212"/>
      <c r="B29" s="213">
        <v>2</v>
      </c>
      <c r="C29" s="214" t="str">
        <f>C12&amp;" - skupaj"</f>
        <v>ZEMELJSKA DELA - skupaj</v>
      </c>
      <c r="D29" s="214"/>
      <c r="E29" s="221"/>
      <c r="F29" s="221"/>
      <c r="G29" s="215"/>
      <c r="H29" s="216">
        <f>SUM(H14:H28)</f>
        <v>0</v>
      </c>
    </row>
    <row r="30" spans="1:9">
      <c r="A30" s="212"/>
      <c r="B30" s="213">
        <v>4</v>
      </c>
      <c r="C30" s="214" t="s">
        <v>38</v>
      </c>
      <c r="D30" s="214"/>
      <c r="E30" s="221"/>
      <c r="F30" s="221"/>
      <c r="G30" s="215"/>
      <c r="H30" s="216"/>
    </row>
    <row r="31" spans="1:9">
      <c r="A31" s="609"/>
      <c r="B31" s="607">
        <v>42</v>
      </c>
      <c r="C31" s="612" t="s">
        <v>70</v>
      </c>
      <c r="D31" s="612"/>
      <c r="E31" s="677"/>
      <c r="F31" s="677"/>
      <c r="G31" s="676"/>
      <c r="H31" s="678"/>
    </row>
    <row r="32" spans="1:9" ht="38.25">
      <c r="A32" s="147">
        <v>1</v>
      </c>
      <c r="B32" s="148" t="s">
        <v>122</v>
      </c>
      <c r="C32" s="537" t="s">
        <v>123</v>
      </c>
      <c r="D32" s="602" t="s">
        <v>451</v>
      </c>
      <c r="E32" s="538">
        <v>9</v>
      </c>
      <c r="F32" s="585" t="s">
        <v>10</v>
      </c>
      <c r="G32" s="538">
        <v>0</v>
      </c>
      <c r="H32" s="552">
        <f>+G32*E32</f>
        <v>0</v>
      </c>
    </row>
    <row r="33" spans="1:9" ht="63.75">
      <c r="A33" s="529" cm="1">
        <f t="array" ref="A33">IF(COUNTA(A$4:A32)=0,1,LOOKUP(2,1/(A$4:A32&lt;&gt;""),A$4:A32)+1)</f>
        <v>2</v>
      </c>
      <c r="B33" s="635" t="s">
        <v>61</v>
      </c>
      <c r="C33" s="636" t="s">
        <v>72</v>
      </c>
      <c r="D33" s="537"/>
      <c r="E33" s="637">
        <v>17.5</v>
      </c>
      <c r="F33" s="638" t="s">
        <v>71</v>
      </c>
      <c r="G33" s="637">
        <v>0</v>
      </c>
      <c r="H33" s="639">
        <f>+G33*E33</f>
        <v>0</v>
      </c>
    </row>
    <row r="34" spans="1:9" ht="63.75">
      <c r="A34" s="529" cm="1">
        <f t="array" ref="A34">IF(COUNTA(A$4:A33)=0,1,LOOKUP(2,1/(A$4:A33&lt;&gt;""),A$4:A33)+1)</f>
        <v>3</v>
      </c>
      <c r="B34" s="524" t="s">
        <v>61</v>
      </c>
      <c r="C34" s="640" t="s">
        <v>163</v>
      </c>
      <c r="D34" s="526"/>
      <c r="E34" s="526">
        <v>2.2000000000000002</v>
      </c>
      <c r="F34" s="526" t="s">
        <v>15</v>
      </c>
      <c r="G34" s="531">
        <v>0</v>
      </c>
      <c r="H34" s="528">
        <f>+G34*E34</f>
        <v>0</v>
      </c>
      <c r="I34" s="442"/>
    </row>
    <row r="35" spans="1:9">
      <c r="A35" s="212"/>
      <c r="B35" s="213">
        <v>4</v>
      </c>
      <c r="C35" s="214" t="str">
        <f>C30&amp;" - skupaj"</f>
        <v>ODVODNJAVANJE - skupaj</v>
      </c>
      <c r="D35" s="214"/>
      <c r="E35" s="221"/>
      <c r="F35" s="221"/>
      <c r="G35" s="215"/>
      <c r="H35" s="216">
        <f>SUM(H32:H34)</f>
        <v>0</v>
      </c>
    </row>
    <row r="36" spans="1:9">
      <c r="A36" s="212"/>
      <c r="B36" s="213">
        <v>5</v>
      </c>
      <c r="C36" s="214" t="s">
        <v>24</v>
      </c>
      <c r="D36" s="214"/>
      <c r="E36" s="221"/>
      <c r="F36" s="221"/>
      <c r="G36" s="215"/>
      <c r="H36" s="216"/>
    </row>
    <row r="37" spans="1:9">
      <c r="A37" s="609"/>
      <c r="B37" s="607">
        <v>51</v>
      </c>
      <c r="C37" s="612" t="s">
        <v>31</v>
      </c>
      <c r="D37" s="612"/>
      <c r="E37" s="676"/>
      <c r="F37" s="677"/>
      <c r="G37" s="676"/>
      <c r="H37" s="678"/>
    </row>
    <row r="38" spans="1:9">
      <c r="A38" s="529">
        <v>1</v>
      </c>
      <c r="B38" s="148" t="s">
        <v>96</v>
      </c>
      <c r="C38" s="537" t="s">
        <v>95</v>
      </c>
      <c r="D38" s="744"/>
      <c r="E38" s="671">
        <v>11</v>
      </c>
      <c r="F38" s="745" t="s">
        <v>18</v>
      </c>
      <c r="G38" s="671">
        <v>0</v>
      </c>
      <c r="H38" s="672">
        <f>+G38*E38</f>
        <v>0</v>
      </c>
    </row>
    <row r="39" spans="1:9" ht="25.5">
      <c r="A39" s="529" cm="1">
        <f t="array" ref="A39">IF(COUNTA(A$4:A38)=0,1,LOOKUP(2,1/(A$4:A38&lt;&gt;""),A$4:A38)+1)</f>
        <v>2</v>
      </c>
      <c r="B39" s="533" t="s">
        <v>124</v>
      </c>
      <c r="C39" s="534" t="s">
        <v>125</v>
      </c>
      <c r="D39" s="679"/>
      <c r="E39" s="671">
        <v>52</v>
      </c>
      <c r="F39" s="745" t="s">
        <v>18</v>
      </c>
      <c r="G39" s="671">
        <v>0</v>
      </c>
      <c r="H39" s="672">
        <f>+G39*E39</f>
        <v>0</v>
      </c>
    </row>
    <row r="40" spans="1:9" ht="25.5">
      <c r="A40" s="529">
        <f>+A39+1</f>
        <v>3</v>
      </c>
      <c r="B40" s="533" t="s">
        <v>61</v>
      </c>
      <c r="C40" s="534" t="s">
        <v>75</v>
      </c>
      <c r="D40" s="549"/>
      <c r="E40" s="549">
        <v>12.5</v>
      </c>
      <c r="F40" s="535" t="s">
        <v>71</v>
      </c>
      <c r="G40" s="549">
        <v>0</v>
      </c>
      <c r="H40" s="539">
        <f>+E40*G40</f>
        <v>0</v>
      </c>
    </row>
    <row r="41" spans="1:9">
      <c r="A41" s="609"/>
      <c r="B41" s="607">
        <v>52</v>
      </c>
      <c r="C41" s="612" t="s">
        <v>33</v>
      </c>
      <c r="D41" s="612"/>
      <c r="E41" s="676"/>
      <c r="F41" s="677"/>
      <c r="G41" s="676"/>
      <c r="H41" s="678"/>
    </row>
    <row r="42" spans="1:9" ht="38.25">
      <c r="A42" s="529" cm="1">
        <f t="array" ref="A42">IF(COUNTA(A$4:A41)=0,1,LOOKUP(2,1/(A$4:A41&lt;&gt;""),A$4:A41)+1)</f>
        <v>4</v>
      </c>
      <c r="B42" s="533" t="s">
        <v>128</v>
      </c>
      <c r="C42" s="534" t="s">
        <v>129</v>
      </c>
      <c r="D42" s="534"/>
      <c r="E42" s="538">
        <v>410</v>
      </c>
      <c r="F42" s="535" t="s">
        <v>35</v>
      </c>
      <c r="G42" s="536">
        <v>0</v>
      </c>
      <c r="H42" s="539">
        <f>+G42*E42</f>
        <v>0</v>
      </c>
    </row>
    <row r="43" spans="1:9" ht="38.25">
      <c r="A43" s="529" cm="1">
        <f t="array" ref="A43">IF(COUNTA(A$4:A42)=0,1,LOOKUP(2,1/(A$4:A42&lt;&gt;""),A$4:A42)+1)</f>
        <v>5</v>
      </c>
      <c r="B43" s="148">
        <v>52314</v>
      </c>
      <c r="C43" s="537" t="s">
        <v>130</v>
      </c>
      <c r="D43" s="537"/>
      <c r="E43" s="551">
        <v>516</v>
      </c>
      <c r="F43" s="538" t="s">
        <v>35</v>
      </c>
      <c r="G43" s="538">
        <v>0</v>
      </c>
      <c r="H43" s="552">
        <f>+G43*E43</f>
        <v>0</v>
      </c>
    </row>
    <row r="44" spans="1:9">
      <c r="A44" s="609"/>
      <c r="B44" s="607">
        <v>53</v>
      </c>
      <c r="C44" s="612" t="s">
        <v>30</v>
      </c>
      <c r="D44" s="612"/>
      <c r="E44" s="676"/>
      <c r="F44" s="677"/>
      <c r="G44" s="676"/>
      <c r="H44" s="678"/>
    </row>
    <row r="45" spans="1:9" ht="25.5">
      <c r="A45" s="762" cm="1">
        <f t="array" ref="A45">IF(COUNTA(A$3:A44)=0,1,LOOKUP(2,1/(A$3:A44&lt;&gt;""),A$3:A44)+1)</f>
        <v>6</v>
      </c>
      <c r="B45" s="763" t="s">
        <v>494</v>
      </c>
      <c r="C45" s="764" t="s">
        <v>495</v>
      </c>
      <c r="D45" s="537"/>
      <c r="E45" s="538">
        <v>7.5</v>
      </c>
      <c r="F45" s="535" t="s">
        <v>15</v>
      </c>
      <c r="G45" s="536">
        <v>0</v>
      </c>
      <c r="H45" s="539">
        <f t="shared" ref="H45:H46" si="4">+G45*E45</f>
        <v>0</v>
      </c>
    </row>
    <row r="46" spans="1:9" ht="38.25">
      <c r="A46" s="529" cm="1">
        <f t="array" ref="A46">IF(COUNTA(A$4:A45)=0,1,LOOKUP(2,1/(A$4:A45&lt;&gt;""),A$4:A45)+1)</f>
        <v>7</v>
      </c>
      <c r="B46" s="533" t="s">
        <v>89</v>
      </c>
      <c r="C46" s="534" t="s">
        <v>88</v>
      </c>
      <c r="D46" s="550" t="s">
        <v>464</v>
      </c>
      <c r="E46" s="549">
        <v>17.5</v>
      </c>
      <c r="F46" s="535" t="s">
        <v>15</v>
      </c>
      <c r="G46" s="536">
        <v>0</v>
      </c>
      <c r="H46" s="539">
        <f t="shared" si="4"/>
        <v>0</v>
      </c>
    </row>
    <row r="47" spans="1:9">
      <c r="A47" s="529" cm="1">
        <f t="array" ref="A47">IF(COUNTA(A$4:A46)=0,1,LOOKUP(2,1/(A$4:A46&lt;&gt;""),A$4:A46)+1)</f>
        <v>8</v>
      </c>
      <c r="B47" s="533" t="s">
        <v>61</v>
      </c>
      <c r="C47" s="649" t="s">
        <v>164</v>
      </c>
      <c r="D47" s="640"/>
      <c r="E47" s="538">
        <v>5</v>
      </c>
      <c r="F47" s="535" t="s">
        <v>18</v>
      </c>
      <c r="G47" s="549">
        <v>0</v>
      </c>
      <c r="H47" s="539">
        <f>+G47*E47</f>
        <v>0</v>
      </c>
      <c r="I47" s="442"/>
    </row>
    <row r="48" spans="1:9">
      <c r="A48" s="652"/>
      <c r="B48" s="653">
        <v>58</v>
      </c>
      <c r="C48" s="654" t="s">
        <v>109</v>
      </c>
      <c r="D48" s="650"/>
      <c r="E48" s="650"/>
      <c r="F48" s="650"/>
      <c r="G48" s="650"/>
      <c r="H48" s="655"/>
    </row>
    <row r="49" spans="1:8" ht="38.25">
      <c r="A49" s="147" cm="1">
        <f t="array" ref="A49">IF(COUNTA(A$9:A48)=0,1,LOOKUP(2,1/(A$9:A48&lt;&gt;""),A$9:A48)+1)</f>
        <v>9</v>
      </c>
      <c r="B49" s="533" t="s">
        <v>110</v>
      </c>
      <c r="C49" s="534" t="s">
        <v>111</v>
      </c>
      <c r="D49" s="537"/>
      <c r="E49" s="538">
        <v>15</v>
      </c>
      <c r="F49" s="656" t="s">
        <v>26</v>
      </c>
      <c r="G49" s="657">
        <v>0</v>
      </c>
      <c r="H49" s="658">
        <f>E49*G49</f>
        <v>0</v>
      </c>
    </row>
    <row r="50" spans="1:8">
      <c r="A50" s="609"/>
      <c r="B50" s="607">
        <v>59</v>
      </c>
      <c r="C50" s="612" t="s">
        <v>84</v>
      </c>
      <c r="D50" s="612"/>
      <c r="E50" s="676"/>
      <c r="F50" s="677"/>
      <c r="G50" s="676"/>
      <c r="H50" s="678"/>
    </row>
    <row r="51" spans="1:8" ht="38.25">
      <c r="A51" s="147" cm="1">
        <f t="array" ref="A51">IF(COUNTA(A$9:A50)=0,1,LOOKUP(2,1/(A$9:A50&lt;&gt;""),A$9:A50)+1)</f>
        <v>10</v>
      </c>
      <c r="B51" s="533" t="s">
        <v>131</v>
      </c>
      <c r="C51" s="534" t="s">
        <v>132</v>
      </c>
      <c r="D51" s="550" t="s">
        <v>469</v>
      </c>
      <c r="E51" s="538">
        <v>7</v>
      </c>
      <c r="F51" s="535" t="s">
        <v>12</v>
      </c>
      <c r="G51" s="549">
        <v>0</v>
      </c>
      <c r="H51" s="552">
        <f>+G51*E51</f>
        <v>0</v>
      </c>
    </row>
    <row r="52" spans="1:8">
      <c r="A52" s="680"/>
      <c r="B52" s="681"/>
      <c r="C52" s="682" t="s">
        <v>102</v>
      </c>
      <c r="D52" s="682"/>
      <c r="E52" s="683"/>
      <c r="F52" s="684"/>
      <c r="G52" s="684"/>
      <c r="H52" s="685"/>
    </row>
    <row r="53" spans="1:8" ht="25.5">
      <c r="A53" s="147" cm="1">
        <f t="array" ref="A53">IF(COUNTA(A$9:A52)=0,1,LOOKUP(2,1/(A$9:A52&lt;&gt;""),A$9:A52)+1)</f>
        <v>11</v>
      </c>
      <c r="B53" s="686" t="s">
        <v>61</v>
      </c>
      <c r="C53" s="597" t="s">
        <v>103</v>
      </c>
      <c r="D53" s="659" t="s">
        <v>444</v>
      </c>
      <c r="E53" s="598">
        <v>2</v>
      </c>
      <c r="F53" s="538" t="s">
        <v>10</v>
      </c>
      <c r="G53" s="538">
        <v>0</v>
      </c>
      <c r="H53" s="552">
        <f>+G53*E53</f>
        <v>0</v>
      </c>
    </row>
    <row r="54" spans="1:8">
      <c r="A54" s="212"/>
      <c r="B54" s="213">
        <v>5</v>
      </c>
      <c r="C54" s="214" t="str">
        <f>C36&amp;" - skupaj"</f>
        <v>GRADBENA IN OBRTNIŠKA DELA - skupaj</v>
      </c>
      <c r="D54" s="214"/>
      <c r="E54" s="221"/>
      <c r="F54" s="215"/>
      <c r="G54" s="215"/>
      <c r="H54" s="216">
        <f>SUM(H38:H53)</f>
        <v>0</v>
      </c>
    </row>
    <row r="55" spans="1:8">
      <c r="A55" s="161"/>
      <c r="B55" s="56"/>
      <c r="C55" s="63"/>
      <c r="D55" s="63"/>
      <c r="E55" s="160"/>
      <c r="F55" s="149"/>
      <c r="G55" s="156"/>
      <c r="H55" s="157"/>
    </row>
    <row r="56" spans="1:8">
      <c r="A56" s="150" t="s">
        <v>2</v>
      </c>
      <c r="B56" s="153"/>
      <c r="C56" s="162" t="s">
        <v>39</v>
      </c>
      <c r="D56" s="162"/>
      <c r="E56" s="152"/>
      <c r="F56" s="153"/>
      <c r="G56" s="155"/>
      <c r="H56" s="159" t="s">
        <v>40</v>
      </c>
    </row>
    <row r="57" spans="1:8">
      <c r="A57" s="165">
        <v>1</v>
      </c>
      <c r="B57" s="158"/>
      <c r="C57" s="27" t="str">
        <f>+C7</f>
        <v>PREDDELA</v>
      </c>
      <c r="D57" s="27"/>
      <c r="E57" s="29"/>
      <c r="F57" s="158"/>
      <c r="G57" s="163"/>
      <c r="H57" s="164">
        <f>+H11</f>
        <v>0</v>
      </c>
    </row>
    <row r="58" spans="1:8">
      <c r="A58" s="165">
        <f>+A57+1</f>
        <v>2</v>
      </c>
      <c r="B58" s="158"/>
      <c r="C58" s="31" t="str">
        <f>+C12</f>
        <v>ZEMELJSKA DELA</v>
      </c>
      <c r="D58" s="31"/>
      <c r="E58" s="29"/>
      <c r="F58" s="158"/>
      <c r="G58" s="163"/>
      <c r="H58" s="45">
        <f>+H29</f>
        <v>0</v>
      </c>
    </row>
    <row r="59" spans="1:8">
      <c r="A59" s="165">
        <f>+A58+1</f>
        <v>3</v>
      </c>
      <c r="B59" s="158"/>
      <c r="C59" s="27" t="str">
        <f>+C30</f>
        <v>ODVODNJAVANJE</v>
      </c>
      <c r="D59" s="27"/>
      <c r="E59" s="29"/>
      <c r="F59" s="158"/>
      <c r="G59" s="163"/>
      <c r="H59" s="45">
        <f>+H35</f>
        <v>0</v>
      </c>
    </row>
    <row r="60" spans="1:8">
      <c r="A60" s="165">
        <f>+A59+1</f>
        <v>4</v>
      </c>
      <c r="B60" s="158"/>
      <c r="C60" s="27" t="str">
        <f>+C36</f>
        <v>GRADBENA IN OBRTNIŠKA DELA</v>
      </c>
      <c r="D60" s="27"/>
      <c r="E60" s="29"/>
      <c r="F60" s="158"/>
      <c r="G60" s="163"/>
      <c r="H60" s="45">
        <f>+H54</f>
        <v>0</v>
      </c>
    </row>
    <row r="61" spans="1:8" ht="15.75" thickBot="1">
      <c r="A61" s="154"/>
      <c r="B61" s="151"/>
      <c r="C61" s="131"/>
      <c r="D61" s="131"/>
      <c r="E61" s="133"/>
      <c r="F61" s="151"/>
      <c r="G61" s="205"/>
      <c r="H61" s="135"/>
    </row>
    <row r="62" spans="1:8" ht="15.75" thickTop="1">
      <c r="A62" s="46"/>
      <c r="B62" s="206" t="s">
        <v>82</v>
      </c>
      <c r="C62" s="207"/>
      <c r="D62" s="207"/>
      <c r="E62" s="48"/>
      <c r="F62" s="48"/>
      <c r="G62" s="208"/>
      <c r="H62" s="209">
        <f>SUM(H57:H60)</f>
        <v>0</v>
      </c>
    </row>
  </sheetData>
  <mergeCells count="1">
    <mergeCell ref="E1:H3"/>
  </mergeCells>
  <conditionalFormatting sqref="D15:E16">
    <cfRule type="cellIs" dxfId="20" priority="10" operator="between">
      <formula>0.000001</formula>
      <formula>1000000000000000</formula>
    </cfRule>
  </conditionalFormatting>
  <conditionalFormatting sqref="D22:E24">
    <cfRule type="cellIs" dxfId="19" priority="8" operator="between">
      <formula>0.000001</formula>
      <formula>1000000000000000</formula>
    </cfRule>
  </conditionalFormatting>
  <conditionalFormatting sqref="D26:E26">
    <cfRule type="cellIs" dxfId="18" priority="1" operator="between">
      <formula>0.000001</formula>
      <formula>1000000000000000</formula>
    </cfRule>
  </conditionalFormatting>
  <conditionalFormatting sqref="D40:E40">
    <cfRule type="cellIs" dxfId="17" priority="3" operator="between">
      <formula>0.000001</formula>
      <formula>1000000000000000</formula>
    </cfRule>
  </conditionalFormatting>
  <conditionalFormatting sqref="E20">
    <cfRule type="cellIs" dxfId="16" priority="2" operator="between">
      <formula>0.000001</formula>
      <formula>1000000000000000</formula>
    </cfRule>
  </conditionalFormatting>
  <conditionalFormatting sqref="E27:E28">
    <cfRule type="cellIs" dxfId="15" priority="6" operator="between">
      <formula>0.000001</formula>
      <formula>1000000000000000</formula>
    </cfRule>
  </conditionalFormatting>
  <conditionalFormatting sqref="E33:E34 D34">
    <cfRule type="cellIs" dxfId="14" priority="5"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6026C-3242-4555-9C56-620A09773F61}">
  <sheetPr>
    <tabColor theme="4"/>
  </sheetPr>
  <dimension ref="A1:I62"/>
  <sheetViews>
    <sheetView topLeftCell="A46" workbookViewId="0">
      <selection activeCell="A49" sqref="A49:C49"/>
    </sheetView>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1.85546875" customWidth="1"/>
    <col min="9" max="9" width="9.140625" style="441"/>
  </cols>
  <sheetData>
    <row r="1" spans="1:8" ht="18.75">
      <c r="A1" s="167" t="s">
        <v>0</v>
      </c>
      <c r="B1" s="168"/>
      <c r="C1" s="169"/>
      <c r="D1" s="169"/>
      <c r="E1" s="872" t="s">
        <v>99</v>
      </c>
      <c r="F1" s="872"/>
      <c r="G1" s="872"/>
      <c r="H1" s="872"/>
    </row>
    <row r="2" spans="1:8" ht="16.5">
      <c r="A2" s="3" t="s">
        <v>1</v>
      </c>
      <c r="B2" s="170"/>
      <c r="C2" s="171"/>
      <c r="D2" s="171"/>
      <c r="E2" s="872"/>
      <c r="F2" s="872"/>
      <c r="G2" s="872"/>
      <c r="H2" s="872"/>
    </row>
    <row r="3" spans="1:8" ht="16.5">
      <c r="A3" s="3"/>
      <c r="B3" s="170"/>
      <c r="C3" s="171"/>
      <c r="D3" s="171"/>
      <c r="E3" s="872"/>
      <c r="F3" s="872"/>
      <c r="G3" s="872"/>
      <c r="H3" s="872"/>
    </row>
    <row r="4" spans="1:8" ht="16.5">
      <c r="A4" s="493" t="s">
        <v>316</v>
      </c>
      <c r="B4" s="494"/>
      <c r="C4" s="494"/>
      <c r="D4" s="494"/>
      <c r="E4" s="32"/>
      <c r="F4" s="32"/>
      <c r="G4" s="32"/>
      <c r="H4" s="264" t="s">
        <v>507</v>
      </c>
    </row>
    <row r="5" spans="1:8" ht="16.5">
      <c r="A5" s="496" t="s">
        <v>404</v>
      </c>
      <c r="B5" s="497"/>
      <c r="C5" s="497"/>
      <c r="D5" s="497"/>
      <c r="E5" s="500"/>
      <c r="F5" s="500"/>
      <c r="G5" s="500"/>
      <c r="H5" s="501"/>
    </row>
    <row r="6" spans="1:8">
      <c r="A6" s="37" t="s">
        <v>2</v>
      </c>
      <c r="B6" s="60" t="s">
        <v>97</v>
      </c>
      <c r="C6" s="62" t="s">
        <v>3</v>
      </c>
      <c r="D6" s="62" t="s">
        <v>46</v>
      </c>
      <c r="E6" s="55" t="s">
        <v>5</v>
      </c>
      <c r="F6" s="110" t="s">
        <v>4</v>
      </c>
      <c r="G6" s="110" t="s">
        <v>6</v>
      </c>
      <c r="H6" s="109" t="s">
        <v>7</v>
      </c>
    </row>
    <row r="7" spans="1:8">
      <c r="A7" s="212"/>
      <c r="B7" s="213">
        <v>1</v>
      </c>
      <c r="C7" s="214" t="s">
        <v>8</v>
      </c>
      <c r="D7" s="214"/>
      <c r="E7" s="673"/>
      <c r="F7" s="674"/>
      <c r="G7" s="674"/>
      <c r="H7" s="675"/>
    </row>
    <row r="8" spans="1:8">
      <c r="A8" s="144"/>
      <c r="B8" s="145">
        <v>11</v>
      </c>
      <c r="C8" s="146" t="s">
        <v>9</v>
      </c>
      <c r="D8" s="146"/>
      <c r="E8" s="519"/>
      <c r="F8" s="520"/>
      <c r="G8" s="521"/>
      <c r="H8" s="522"/>
    </row>
    <row r="9" spans="1:8" ht="25.5">
      <c r="A9" s="147">
        <v>1</v>
      </c>
      <c r="B9" s="148">
        <v>111652</v>
      </c>
      <c r="C9" s="537" t="s">
        <v>115</v>
      </c>
      <c r="D9" s="537"/>
      <c r="E9" s="538">
        <v>6</v>
      </c>
      <c r="F9" s="585" t="s">
        <v>10</v>
      </c>
      <c r="G9" s="538">
        <v>0</v>
      </c>
      <c r="H9" s="552">
        <f>+E9*G9</f>
        <v>0</v>
      </c>
    </row>
    <row r="10" spans="1:8">
      <c r="A10" s="529" cm="1">
        <f t="array" ref="A10">IF(COUNTA(A$4:A9)=0,1,LOOKUP(2,1/(A$4:A9&lt;&gt;""),A$4:A9)+1)</f>
        <v>2</v>
      </c>
      <c r="B10" s="148">
        <v>111653</v>
      </c>
      <c r="C10" s="537" t="s">
        <v>11</v>
      </c>
      <c r="D10" s="537"/>
      <c r="E10" s="538">
        <v>13.5</v>
      </c>
      <c r="F10" s="585" t="s">
        <v>12</v>
      </c>
      <c r="G10" s="538">
        <v>0</v>
      </c>
      <c r="H10" s="552">
        <f t="shared" ref="H10" si="0">+E10*G10</f>
        <v>0</v>
      </c>
    </row>
    <row r="11" spans="1:8">
      <c r="A11" s="212"/>
      <c r="B11" s="213">
        <v>1</v>
      </c>
      <c r="C11" s="674" t="str">
        <f>C7&amp;" - skupaj"</f>
        <v>PREDDELA - skupaj</v>
      </c>
      <c r="D11" s="674"/>
      <c r="E11" s="215"/>
      <c r="F11" s="215"/>
      <c r="G11" s="215"/>
      <c r="H11" s="216">
        <f>SUM(H9:H10)</f>
        <v>0</v>
      </c>
    </row>
    <row r="12" spans="1:8">
      <c r="A12" s="212"/>
      <c r="B12" s="213">
        <v>2</v>
      </c>
      <c r="C12" s="674" t="s">
        <v>13</v>
      </c>
      <c r="D12" s="674"/>
      <c r="E12" s="215"/>
      <c r="F12" s="215"/>
      <c r="G12" s="215"/>
      <c r="H12" s="216"/>
    </row>
    <row r="13" spans="1:8">
      <c r="A13" s="609"/>
      <c r="B13" s="607">
        <v>21</v>
      </c>
      <c r="C13" s="612" t="s">
        <v>14</v>
      </c>
      <c r="D13" s="612"/>
      <c r="E13" s="676"/>
      <c r="F13" s="677"/>
      <c r="G13" s="676"/>
      <c r="H13" s="678"/>
    </row>
    <row r="14" spans="1:8" ht="38.25">
      <c r="A14" s="546"/>
      <c r="B14" s="547"/>
      <c r="C14" s="547" t="s">
        <v>411</v>
      </c>
      <c r="D14" s="547"/>
      <c r="E14" s="547"/>
      <c r="F14" s="547"/>
      <c r="G14" s="547"/>
      <c r="H14" s="548"/>
    </row>
    <row r="15" spans="1:8" ht="25.5">
      <c r="A15" s="523">
        <v>1</v>
      </c>
      <c r="B15" s="524" t="s">
        <v>147</v>
      </c>
      <c r="C15" s="525" t="s">
        <v>148</v>
      </c>
      <c r="D15" s="526"/>
      <c r="E15" s="526">
        <v>50</v>
      </c>
      <c r="F15" s="527" t="s">
        <v>15</v>
      </c>
      <c r="G15" s="531">
        <v>0</v>
      </c>
      <c r="H15" s="528">
        <f>(E15*G15)</f>
        <v>0</v>
      </c>
    </row>
    <row r="16" spans="1:8" ht="38.25">
      <c r="A16" s="529" cm="1">
        <f t="array" ref="A16">IF(COUNTA(A$4:A15)=0,1,LOOKUP(2,1/(A$4:A15&lt;&gt;""),A$4:A15)+1)</f>
        <v>2</v>
      </c>
      <c r="B16" s="524" t="s">
        <v>51</v>
      </c>
      <c r="C16" s="525" t="s">
        <v>52</v>
      </c>
      <c r="D16" s="526"/>
      <c r="E16" s="526">
        <v>75</v>
      </c>
      <c r="F16" s="527" t="s">
        <v>15</v>
      </c>
      <c r="G16" s="549">
        <v>0</v>
      </c>
      <c r="H16" s="539">
        <f t="shared" ref="H16" si="1">(E16*G16)</f>
        <v>0</v>
      </c>
    </row>
    <row r="17" spans="1:9">
      <c r="A17" s="609"/>
      <c r="B17" s="607">
        <v>22</v>
      </c>
      <c r="C17" s="612" t="s">
        <v>19</v>
      </c>
      <c r="D17" s="612"/>
      <c r="E17" s="676"/>
      <c r="F17" s="677"/>
      <c r="G17" s="676"/>
      <c r="H17" s="678"/>
    </row>
    <row r="18" spans="1:9" ht="25.5">
      <c r="A18" s="529" cm="1">
        <f t="array" ref="A18">IF(COUNTA(A$4:A17)=0,1,LOOKUP(2,1/(A$4:A17&lt;&gt;""),A$4:A17)+1)</f>
        <v>3</v>
      </c>
      <c r="B18" s="524" t="s">
        <v>55</v>
      </c>
      <c r="C18" s="525" t="s">
        <v>20</v>
      </c>
      <c r="D18" s="525"/>
      <c r="E18" s="538">
        <v>21</v>
      </c>
      <c r="F18" s="585" t="s">
        <v>18</v>
      </c>
      <c r="G18" s="538">
        <v>0</v>
      </c>
      <c r="H18" s="552">
        <f>+G18*E18</f>
        <v>0</v>
      </c>
    </row>
    <row r="19" spans="1:9" ht="25.5">
      <c r="A19" s="609"/>
      <c r="B19" s="607">
        <v>24</v>
      </c>
      <c r="C19" s="612" t="s">
        <v>21</v>
      </c>
      <c r="D19" s="612"/>
      <c r="E19" s="676"/>
      <c r="F19" s="677"/>
      <c r="G19" s="676"/>
      <c r="H19" s="678"/>
    </row>
    <row r="20" spans="1:9" ht="25.5">
      <c r="A20" s="529" cm="1">
        <f t="array" ref="A20">IF(COUNTA(A$4:A19)=0,1,LOOKUP(2,1/(A$4:A19&lt;&gt;""),A$4:A19)+1)</f>
        <v>4</v>
      </c>
      <c r="B20" s="533" t="s">
        <v>59</v>
      </c>
      <c r="C20" s="534" t="s">
        <v>60</v>
      </c>
      <c r="D20" s="602" t="s">
        <v>466</v>
      </c>
      <c r="E20" s="538">
        <v>60</v>
      </c>
      <c r="F20" s="535" t="s">
        <v>15</v>
      </c>
      <c r="G20" s="536">
        <v>0</v>
      </c>
      <c r="H20" s="539">
        <f t="shared" ref="H20" si="2">+G20*E20</f>
        <v>0</v>
      </c>
    </row>
    <row r="21" spans="1:9">
      <c r="A21" s="609"/>
      <c r="B21" s="607">
        <v>25</v>
      </c>
      <c r="C21" s="612" t="s">
        <v>22</v>
      </c>
      <c r="D21" s="612"/>
      <c r="E21" s="676"/>
      <c r="F21" s="677"/>
      <c r="G21" s="676"/>
      <c r="H21" s="678"/>
    </row>
    <row r="22" spans="1:9" ht="25.5">
      <c r="A22" s="529" cm="1">
        <f t="array" ref="A22">IF(COUNTA(A$4:A21)=0,1,LOOKUP(2,1/(A$4:A21&lt;&gt;""),A$4:A21)+1)</f>
        <v>5</v>
      </c>
      <c r="B22" s="533" t="s">
        <v>214</v>
      </c>
      <c r="C22" s="534" t="s">
        <v>215</v>
      </c>
      <c r="D22" s="538"/>
      <c r="E22" s="538">
        <v>250</v>
      </c>
      <c r="F22" s="585" t="s">
        <v>18</v>
      </c>
      <c r="G22" s="538">
        <v>0</v>
      </c>
      <c r="H22" s="552">
        <f>+G22*E22</f>
        <v>0</v>
      </c>
      <c r="I22" s="443"/>
    </row>
    <row r="23" spans="1:9" ht="25.5">
      <c r="A23" s="529" cm="1">
        <f t="array" ref="A23">IF(COUNTA(A$4:A22)=0,1,LOOKUP(2,1/(A$4:A22&lt;&gt;""),A$4:A22)+1)</f>
        <v>6</v>
      </c>
      <c r="B23" s="613" t="s">
        <v>62</v>
      </c>
      <c r="C23" s="614" t="s">
        <v>63</v>
      </c>
      <c r="D23" s="538"/>
      <c r="E23" s="538">
        <v>250</v>
      </c>
      <c r="F23" s="585" t="s">
        <v>18</v>
      </c>
      <c r="G23" s="538">
        <v>0</v>
      </c>
      <c r="H23" s="552">
        <f t="shared" ref="H23:H24" si="3">+G23*E23</f>
        <v>0</v>
      </c>
      <c r="I23" s="443"/>
    </row>
    <row r="24" spans="1:9">
      <c r="A24" s="529" cm="1">
        <f t="array" ref="A24">IF(COUNTA(A$4:A23)=0,1,LOOKUP(2,1/(A$4:A23&lt;&gt;""),A$4:A23)+1)</f>
        <v>7</v>
      </c>
      <c r="B24" s="193" t="s">
        <v>64</v>
      </c>
      <c r="C24" s="537" t="s">
        <v>23</v>
      </c>
      <c r="D24" s="538"/>
      <c r="E24" s="538">
        <v>250</v>
      </c>
      <c r="F24" s="585" t="s">
        <v>18</v>
      </c>
      <c r="G24" s="538">
        <v>0</v>
      </c>
      <c r="H24" s="552">
        <f t="shared" si="3"/>
        <v>0</v>
      </c>
      <c r="I24" s="443"/>
    </row>
    <row r="25" spans="1:9">
      <c r="A25" s="578"/>
      <c r="B25" s="579">
        <v>28</v>
      </c>
      <c r="C25" s="580" t="s">
        <v>65</v>
      </c>
      <c r="D25" s="580"/>
      <c r="E25" s="591"/>
      <c r="F25" s="592"/>
      <c r="G25" s="593"/>
      <c r="H25" s="594"/>
      <c r="I25" s="443"/>
    </row>
    <row r="26" spans="1:9" ht="51">
      <c r="A26" s="147">
        <f>+A24+1</f>
        <v>8</v>
      </c>
      <c r="B26" s="210" t="s">
        <v>66</v>
      </c>
      <c r="C26" s="615" t="s">
        <v>67</v>
      </c>
      <c r="D26" s="538"/>
      <c r="E26" s="538">
        <v>81</v>
      </c>
      <c r="F26" s="585" t="s">
        <v>18</v>
      </c>
      <c r="G26" s="538">
        <v>0</v>
      </c>
      <c r="H26" s="552">
        <f>+E26*G26</f>
        <v>0</v>
      </c>
      <c r="I26" s="443"/>
    </row>
    <row r="27" spans="1:9">
      <c r="A27" s="144"/>
      <c r="B27" s="145">
        <v>29</v>
      </c>
      <c r="C27" s="616" t="s">
        <v>68</v>
      </c>
      <c r="D27" s="616"/>
      <c r="E27" s="217"/>
      <c r="F27" s="218"/>
      <c r="G27" s="219"/>
      <c r="H27" s="220"/>
    </row>
    <row r="28" spans="1:9" ht="38.25">
      <c r="A28" s="529" cm="1">
        <f t="array" ref="A28">IF(COUNTA(A$4:A27)=0,1,LOOKUP(2,1/(A$4:A27&lt;&gt;""),A$4:A27)+1)</f>
        <v>9</v>
      </c>
      <c r="B28" s="148" t="s">
        <v>61</v>
      </c>
      <c r="C28" s="537" t="s">
        <v>69</v>
      </c>
      <c r="D28" s="602" t="s">
        <v>461</v>
      </c>
      <c r="E28" s="526">
        <f>+E16</f>
        <v>75</v>
      </c>
      <c r="F28" s="527" t="s">
        <v>15</v>
      </c>
      <c r="G28" s="531">
        <v>0</v>
      </c>
      <c r="H28" s="528">
        <f>(E28*G28)</f>
        <v>0</v>
      </c>
    </row>
    <row r="29" spans="1:9">
      <c r="A29" s="212"/>
      <c r="B29" s="213">
        <v>2</v>
      </c>
      <c r="C29" s="214" t="str">
        <f>C12&amp;" - skupaj"</f>
        <v>ZEMELJSKA DELA - skupaj</v>
      </c>
      <c r="D29" s="214"/>
      <c r="E29" s="221"/>
      <c r="F29" s="221"/>
      <c r="G29" s="215"/>
      <c r="H29" s="216">
        <f>SUM(H14:H28)</f>
        <v>0</v>
      </c>
    </row>
    <row r="30" spans="1:9">
      <c r="A30" s="212"/>
      <c r="B30" s="213">
        <v>4</v>
      </c>
      <c r="C30" s="214" t="s">
        <v>38</v>
      </c>
      <c r="D30" s="214"/>
      <c r="E30" s="221"/>
      <c r="F30" s="221"/>
      <c r="G30" s="215"/>
      <c r="H30" s="216"/>
    </row>
    <row r="31" spans="1:9">
      <c r="A31" s="609"/>
      <c r="B31" s="607">
        <v>42</v>
      </c>
      <c r="C31" s="612" t="s">
        <v>70</v>
      </c>
      <c r="D31" s="612"/>
      <c r="E31" s="677"/>
      <c r="F31" s="677"/>
      <c r="G31" s="676"/>
      <c r="H31" s="678"/>
    </row>
    <row r="32" spans="1:9" ht="38.25">
      <c r="A32" s="147">
        <v>1</v>
      </c>
      <c r="B32" s="148" t="s">
        <v>122</v>
      </c>
      <c r="C32" s="537" t="s">
        <v>123</v>
      </c>
      <c r="D32" s="602" t="s">
        <v>451</v>
      </c>
      <c r="E32" s="538">
        <v>9</v>
      </c>
      <c r="F32" s="585" t="s">
        <v>10</v>
      </c>
      <c r="G32" s="538">
        <v>0</v>
      </c>
      <c r="H32" s="552">
        <f>+G32*E32</f>
        <v>0</v>
      </c>
    </row>
    <row r="33" spans="1:9" ht="63.75">
      <c r="A33" s="529" cm="1">
        <f t="array" ref="A33">IF(COUNTA(A$4:A32)=0,1,LOOKUP(2,1/(A$4:A32&lt;&gt;""),A$4:A32)+1)</f>
        <v>2</v>
      </c>
      <c r="B33" s="635" t="s">
        <v>61</v>
      </c>
      <c r="C33" s="636" t="s">
        <v>72</v>
      </c>
      <c r="D33" s="537"/>
      <c r="E33" s="637">
        <v>18.5</v>
      </c>
      <c r="F33" s="638" t="s">
        <v>71</v>
      </c>
      <c r="G33" s="637">
        <v>0</v>
      </c>
      <c r="H33" s="639">
        <f>+G33*E33</f>
        <v>0</v>
      </c>
    </row>
    <row r="34" spans="1:9" ht="63.75">
      <c r="A34" s="529" cm="1">
        <f t="array" ref="A34">IF(COUNTA(A$4:A33)=0,1,LOOKUP(2,1/(A$4:A33&lt;&gt;""),A$4:A33)+1)</f>
        <v>3</v>
      </c>
      <c r="B34" s="524" t="s">
        <v>61</v>
      </c>
      <c r="C34" s="640" t="s">
        <v>163</v>
      </c>
      <c r="D34" s="526"/>
      <c r="E34" s="526">
        <v>2.2999999999999998</v>
      </c>
      <c r="F34" s="526" t="s">
        <v>15</v>
      </c>
      <c r="G34" s="531">
        <v>0</v>
      </c>
      <c r="H34" s="528">
        <f>+G34*E34</f>
        <v>0</v>
      </c>
      <c r="I34" s="442"/>
    </row>
    <row r="35" spans="1:9">
      <c r="A35" s="212"/>
      <c r="B35" s="213">
        <v>4</v>
      </c>
      <c r="C35" s="214" t="str">
        <f>C30&amp;" - skupaj"</f>
        <v>ODVODNJAVANJE - skupaj</v>
      </c>
      <c r="D35" s="214"/>
      <c r="E35" s="221"/>
      <c r="F35" s="221"/>
      <c r="G35" s="215"/>
      <c r="H35" s="216">
        <f>SUM(H32:H34)</f>
        <v>0</v>
      </c>
    </row>
    <row r="36" spans="1:9">
      <c r="A36" s="212"/>
      <c r="B36" s="213">
        <v>5</v>
      </c>
      <c r="C36" s="214" t="s">
        <v>24</v>
      </c>
      <c r="D36" s="214"/>
      <c r="E36" s="221"/>
      <c r="F36" s="221"/>
      <c r="G36" s="215"/>
      <c r="H36" s="216"/>
    </row>
    <row r="37" spans="1:9">
      <c r="A37" s="609"/>
      <c r="B37" s="607">
        <v>51</v>
      </c>
      <c r="C37" s="612" t="s">
        <v>31</v>
      </c>
      <c r="D37" s="612"/>
      <c r="E37" s="676"/>
      <c r="F37" s="677"/>
      <c r="G37" s="676"/>
      <c r="H37" s="678"/>
    </row>
    <row r="38" spans="1:9">
      <c r="A38" s="529">
        <v>1</v>
      </c>
      <c r="B38" s="148" t="s">
        <v>96</v>
      </c>
      <c r="C38" s="537" t="s">
        <v>95</v>
      </c>
      <c r="D38" s="744"/>
      <c r="E38" s="671">
        <v>13</v>
      </c>
      <c r="F38" s="745" t="s">
        <v>18</v>
      </c>
      <c r="G38" s="671">
        <v>0</v>
      </c>
      <c r="H38" s="672">
        <f>+G38*E38</f>
        <v>0</v>
      </c>
    </row>
    <row r="39" spans="1:9" ht="25.5">
      <c r="A39" s="529" cm="1">
        <f t="array" ref="A39">IF(COUNTA(A$4:A38)=0,1,LOOKUP(2,1/(A$4:A38&lt;&gt;""),A$4:A38)+1)</f>
        <v>2</v>
      </c>
      <c r="B39" s="533" t="s">
        <v>124</v>
      </c>
      <c r="C39" s="534" t="s">
        <v>125</v>
      </c>
      <c r="D39" s="679"/>
      <c r="E39" s="671">
        <v>57</v>
      </c>
      <c r="F39" s="745" t="s">
        <v>18</v>
      </c>
      <c r="G39" s="671">
        <v>0</v>
      </c>
      <c r="H39" s="672">
        <f>+G39*E39</f>
        <v>0</v>
      </c>
    </row>
    <row r="40" spans="1:9" ht="25.5">
      <c r="A40" s="529">
        <f>+A39+1</f>
        <v>3</v>
      </c>
      <c r="B40" s="533" t="s">
        <v>61</v>
      </c>
      <c r="C40" s="534" t="s">
        <v>75</v>
      </c>
      <c r="D40" s="549"/>
      <c r="E40" s="549">
        <v>13.5</v>
      </c>
      <c r="F40" s="535" t="s">
        <v>71</v>
      </c>
      <c r="G40" s="549">
        <v>0</v>
      </c>
      <c r="H40" s="539">
        <f>+E40*G40</f>
        <v>0</v>
      </c>
    </row>
    <row r="41" spans="1:9">
      <c r="A41" s="609"/>
      <c r="B41" s="607">
        <v>52</v>
      </c>
      <c r="C41" s="612" t="s">
        <v>33</v>
      </c>
      <c r="D41" s="612"/>
      <c r="E41" s="676"/>
      <c r="F41" s="677"/>
      <c r="G41" s="676"/>
      <c r="H41" s="678"/>
    </row>
    <row r="42" spans="1:9" ht="38.25">
      <c r="A42" s="529" cm="1">
        <f t="array" ref="A42">IF(COUNTA(A$4:A41)=0,1,LOOKUP(2,1/(A$4:A41&lt;&gt;""),A$4:A41)+1)</f>
        <v>4</v>
      </c>
      <c r="B42" s="533" t="s">
        <v>128</v>
      </c>
      <c r="C42" s="534" t="s">
        <v>129</v>
      </c>
      <c r="D42" s="534"/>
      <c r="E42" s="538">
        <v>491</v>
      </c>
      <c r="F42" s="535" t="s">
        <v>35</v>
      </c>
      <c r="G42" s="536">
        <v>0</v>
      </c>
      <c r="H42" s="539">
        <f>+G42*E42</f>
        <v>0</v>
      </c>
    </row>
    <row r="43" spans="1:9" ht="38.25">
      <c r="A43" s="529" cm="1">
        <f t="array" ref="A43">IF(COUNTA(A$4:A42)=0,1,LOOKUP(2,1/(A$4:A42&lt;&gt;""),A$4:A42)+1)</f>
        <v>5</v>
      </c>
      <c r="B43" s="148">
        <v>52314</v>
      </c>
      <c r="C43" s="537" t="s">
        <v>130</v>
      </c>
      <c r="D43" s="537"/>
      <c r="E43" s="551">
        <v>645</v>
      </c>
      <c r="F43" s="538" t="s">
        <v>35</v>
      </c>
      <c r="G43" s="538">
        <v>0</v>
      </c>
      <c r="H43" s="552">
        <f>+G43*E43</f>
        <v>0</v>
      </c>
    </row>
    <row r="44" spans="1:9">
      <c r="A44" s="609"/>
      <c r="B44" s="607">
        <v>53</v>
      </c>
      <c r="C44" s="612" t="s">
        <v>30</v>
      </c>
      <c r="D44" s="612"/>
      <c r="E44" s="676"/>
      <c r="F44" s="677"/>
      <c r="G44" s="676"/>
      <c r="H44" s="678"/>
    </row>
    <row r="45" spans="1:9" ht="25.5">
      <c r="A45" s="762" cm="1">
        <f t="array" ref="A45">IF(COUNTA(A$3:A44)=0,1,LOOKUP(2,1/(A$3:A44&lt;&gt;""),A$3:A44)+1)</f>
        <v>6</v>
      </c>
      <c r="B45" s="763" t="s">
        <v>494</v>
      </c>
      <c r="C45" s="764" t="s">
        <v>495</v>
      </c>
      <c r="D45" s="537"/>
      <c r="E45" s="538">
        <v>8</v>
      </c>
      <c r="F45" s="535" t="s">
        <v>15</v>
      </c>
      <c r="G45" s="536">
        <v>0</v>
      </c>
      <c r="H45" s="539">
        <f t="shared" ref="H45:H46" si="4">+G45*E45</f>
        <v>0</v>
      </c>
    </row>
    <row r="46" spans="1:9" ht="38.25">
      <c r="A46" s="529" cm="1">
        <f t="array" ref="A46">IF(COUNTA(A$4:A45)=0,1,LOOKUP(2,1/(A$4:A45&lt;&gt;""),A$4:A45)+1)</f>
        <v>7</v>
      </c>
      <c r="B46" s="533" t="s">
        <v>89</v>
      </c>
      <c r="C46" s="534" t="s">
        <v>88</v>
      </c>
      <c r="D46" s="550" t="s">
        <v>464</v>
      </c>
      <c r="E46" s="549">
        <v>18.5</v>
      </c>
      <c r="F46" s="535" t="s">
        <v>15</v>
      </c>
      <c r="G46" s="536">
        <v>0</v>
      </c>
      <c r="H46" s="539">
        <f t="shared" si="4"/>
        <v>0</v>
      </c>
    </row>
    <row r="47" spans="1:9">
      <c r="A47" s="529" cm="1">
        <f t="array" ref="A47">IF(COUNTA(A$4:A46)=0,1,LOOKUP(2,1/(A$4:A46&lt;&gt;""),A$4:A46)+1)</f>
        <v>8</v>
      </c>
      <c r="B47" s="533" t="s">
        <v>61</v>
      </c>
      <c r="C47" s="649" t="s">
        <v>164</v>
      </c>
      <c r="D47" s="640"/>
      <c r="E47" s="538">
        <v>3</v>
      </c>
      <c r="F47" s="535" t="s">
        <v>18</v>
      </c>
      <c r="G47" s="549">
        <v>0</v>
      </c>
      <c r="H47" s="539">
        <f>+G47*E47</f>
        <v>0</v>
      </c>
      <c r="I47" s="442"/>
    </row>
    <row r="48" spans="1:9">
      <c r="A48" s="652"/>
      <c r="B48" s="653">
        <v>58</v>
      </c>
      <c r="C48" s="654" t="s">
        <v>109</v>
      </c>
      <c r="D48" s="650"/>
      <c r="E48" s="650"/>
      <c r="F48" s="650"/>
      <c r="G48" s="650"/>
      <c r="H48" s="655"/>
    </row>
    <row r="49" spans="1:8" ht="51">
      <c r="A49" s="529" cm="1">
        <f t="array" ref="A49">IF(COUNTA(A$4:A48)=0,1,LOOKUP(2,1/(A$4:A48&lt;&gt;""),A$4:A48)+1)</f>
        <v>9</v>
      </c>
      <c r="B49" s="669" t="s">
        <v>61</v>
      </c>
      <c r="C49" s="670" t="s">
        <v>509</v>
      </c>
      <c r="D49" s="537"/>
      <c r="E49" s="538">
        <v>13.5</v>
      </c>
      <c r="F49" s="656" t="s">
        <v>26</v>
      </c>
      <c r="G49" s="657">
        <v>0</v>
      </c>
      <c r="H49" s="658">
        <f>E49*G49</f>
        <v>0</v>
      </c>
    </row>
    <row r="50" spans="1:8">
      <c r="A50" s="609"/>
      <c r="B50" s="607">
        <v>59</v>
      </c>
      <c r="C50" s="612" t="s">
        <v>84</v>
      </c>
      <c r="D50" s="612"/>
      <c r="E50" s="676"/>
      <c r="F50" s="677"/>
      <c r="G50" s="676"/>
      <c r="H50" s="678"/>
    </row>
    <row r="51" spans="1:8" ht="38.25">
      <c r="A51" s="147" cm="1">
        <f t="array" ref="A51">IF(COUNTA(A$9:A50)=0,1,LOOKUP(2,1/(A$9:A50&lt;&gt;""),A$9:A50)+1)</f>
        <v>10</v>
      </c>
      <c r="B51" s="533" t="s">
        <v>131</v>
      </c>
      <c r="C51" s="534" t="s">
        <v>132</v>
      </c>
      <c r="D51" s="550" t="s">
        <v>469</v>
      </c>
      <c r="E51" s="538">
        <v>3.5</v>
      </c>
      <c r="F51" s="535" t="s">
        <v>12</v>
      </c>
      <c r="G51" s="549">
        <v>0</v>
      </c>
      <c r="H51" s="552">
        <f>+G51*E51</f>
        <v>0</v>
      </c>
    </row>
    <row r="52" spans="1:8">
      <c r="A52" s="680"/>
      <c r="B52" s="681"/>
      <c r="C52" s="682" t="s">
        <v>102</v>
      </c>
      <c r="D52" s="682"/>
      <c r="E52" s="683"/>
      <c r="F52" s="684"/>
      <c r="G52" s="684"/>
      <c r="H52" s="685"/>
    </row>
    <row r="53" spans="1:8" ht="25.5">
      <c r="A53" s="147" cm="1">
        <f t="array" ref="A53">IF(COUNTA(A$9:A52)=0,1,LOOKUP(2,1/(A$9:A52&lt;&gt;""),A$9:A52)+1)</f>
        <v>11</v>
      </c>
      <c r="B53" s="686" t="s">
        <v>61</v>
      </c>
      <c r="C53" s="597" t="s">
        <v>103</v>
      </c>
      <c r="D53" s="659" t="s">
        <v>444</v>
      </c>
      <c r="E53" s="598">
        <v>1</v>
      </c>
      <c r="F53" s="538" t="s">
        <v>10</v>
      </c>
      <c r="G53" s="538">
        <v>0</v>
      </c>
      <c r="H53" s="552">
        <f>+G53*E53</f>
        <v>0</v>
      </c>
    </row>
    <row r="54" spans="1:8">
      <c r="A54" s="212"/>
      <c r="B54" s="213">
        <v>5</v>
      </c>
      <c r="C54" s="214" t="str">
        <f>C36&amp;" - skupaj"</f>
        <v>GRADBENA IN OBRTNIŠKA DELA - skupaj</v>
      </c>
      <c r="D54" s="214"/>
      <c r="E54" s="221"/>
      <c r="F54" s="215"/>
      <c r="G54" s="215"/>
      <c r="H54" s="216">
        <f>SUM(H38:H53)</f>
        <v>0</v>
      </c>
    </row>
    <row r="55" spans="1:8">
      <c r="A55" s="161"/>
      <c r="B55" s="56"/>
      <c r="C55" s="63"/>
      <c r="D55" s="63"/>
      <c r="E55" s="160"/>
      <c r="F55" s="149"/>
      <c r="G55" s="156"/>
      <c r="H55" s="157"/>
    </row>
    <row r="56" spans="1:8">
      <c r="A56" s="150" t="s">
        <v>2</v>
      </c>
      <c r="B56" s="153"/>
      <c r="C56" s="162" t="s">
        <v>39</v>
      </c>
      <c r="D56" s="162"/>
      <c r="E56" s="152"/>
      <c r="F56" s="153"/>
      <c r="G56" s="155"/>
      <c r="H56" s="159" t="s">
        <v>40</v>
      </c>
    </row>
    <row r="57" spans="1:8">
      <c r="A57" s="165">
        <v>1</v>
      </c>
      <c r="B57" s="158"/>
      <c r="C57" s="27" t="str">
        <f>+C7</f>
        <v>PREDDELA</v>
      </c>
      <c r="D57" s="27"/>
      <c r="E57" s="29"/>
      <c r="F57" s="158"/>
      <c r="G57" s="163"/>
      <c r="H57" s="164">
        <f>+H11</f>
        <v>0</v>
      </c>
    </row>
    <row r="58" spans="1:8">
      <c r="A58" s="165">
        <f>+A57+1</f>
        <v>2</v>
      </c>
      <c r="B58" s="158"/>
      <c r="C58" s="31" t="str">
        <f>+C12</f>
        <v>ZEMELJSKA DELA</v>
      </c>
      <c r="D58" s="31"/>
      <c r="E58" s="29"/>
      <c r="F58" s="158"/>
      <c r="G58" s="163"/>
      <c r="H58" s="45">
        <f>+H29</f>
        <v>0</v>
      </c>
    </row>
    <row r="59" spans="1:8">
      <c r="A59" s="165">
        <f>+A58+1</f>
        <v>3</v>
      </c>
      <c r="B59" s="158"/>
      <c r="C59" s="27" t="str">
        <f>+C30</f>
        <v>ODVODNJAVANJE</v>
      </c>
      <c r="D59" s="27"/>
      <c r="E59" s="29"/>
      <c r="F59" s="158"/>
      <c r="G59" s="163"/>
      <c r="H59" s="45">
        <f>+H35</f>
        <v>0</v>
      </c>
    </row>
    <row r="60" spans="1:8">
      <c r="A60" s="165">
        <f>+A59+1</f>
        <v>4</v>
      </c>
      <c r="B60" s="158"/>
      <c r="C60" s="27" t="str">
        <f>+C36</f>
        <v>GRADBENA IN OBRTNIŠKA DELA</v>
      </c>
      <c r="D60" s="27"/>
      <c r="E60" s="29"/>
      <c r="F60" s="158"/>
      <c r="G60" s="163"/>
      <c r="H60" s="45">
        <f>+H54</f>
        <v>0</v>
      </c>
    </row>
    <row r="61" spans="1:8" ht="15.75" thickBot="1">
      <c r="A61" s="154"/>
      <c r="B61" s="151"/>
      <c r="C61" s="131"/>
      <c r="D61" s="131"/>
      <c r="E61" s="133"/>
      <c r="F61" s="151"/>
      <c r="G61" s="205"/>
      <c r="H61" s="135"/>
    </row>
    <row r="62" spans="1:8" ht="15.75" thickTop="1">
      <c r="A62" s="46"/>
      <c r="B62" s="206" t="s">
        <v>82</v>
      </c>
      <c r="C62" s="207"/>
      <c r="D62" s="207"/>
      <c r="E62" s="48"/>
      <c r="F62" s="48"/>
      <c r="G62" s="208"/>
      <c r="H62" s="209">
        <f>SUM(H57:H60)</f>
        <v>0</v>
      </c>
    </row>
  </sheetData>
  <mergeCells count="1">
    <mergeCell ref="E1:H3"/>
  </mergeCells>
  <conditionalFormatting sqref="D15:E16">
    <cfRule type="cellIs" dxfId="13" priority="9" operator="between">
      <formula>0.000001</formula>
      <formula>1000000000000000</formula>
    </cfRule>
  </conditionalFormatting>
  <conditionalFormatting sqref="D22:E24">
    <cfRule type="cellIs" dxfId="12" priority="7" operator="between">
      <formula>0.000001</formula>
      <formula>1000000000000000</formula>
    </cfRule>
  </conditionalFormatting>
  <conditionalFormatting sqref="D26:E26">
    <cfRule type="cellIs" dxfId="11" priority="1" operator="between">
      <formula>0.000001</formula>
      <formula>1000000000000000</formula>
    </cfRule>
  </conditionalFormatting>
  <conditionalFormatting sqref="D40:E40">
    <cfRule type="cellIs" dxfId="10" priority="2" operator="between">
      <formula>0.000001</formula>
      <formula>1000000000000000</formula>
    </cfRule>
  </conditionalFormatting>
  <conditionalFormatting sqref="E27:E28">
    <cfRule type="cellIs" dxfId="9" priority="5" operator="between">
      <formula>0.000001</formula>
      <formula>1000000000000000</formula>
    </cfRule>
  </conditionalFormatting>
  <conditionalFormatting sqref="E33:E34 D34">
    <cfRule type="cellIs" dxfId="8" priority="4"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D8D6F-D4BD-4D86-843D-19073E4D50C3}">
  <sheetPr>
    <tabColor theme="4"/>
  </sheetPr>
  <dimension ref="A1:I60"/>
  <sheetViews>
    <sheetView workbookViewId="0"/>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1.85546875" customWidth="1"/>
    <col min="9" max="9" width="9.140625" style="441"/>
  </cols>
  <sheetData>
    <row r="1" spans="1:8" ht="18.75">
      <c r="A1" s="167" t="s">
        <v>0</v>
      </c>
      <c r="B1" s="168"/>
      <c r="C1" s="169"/>
      <c r="D1" s="169"/>
      <c r="E1" s="872" t="s">
        <v>99</v>
      </c>
      <c r="F1" s="872"/>
      <c r="G1" s="872"/>
      <c r="H1" s="872"/>
    </row>
    <row r="2" spans="1:8" ht="16.5">
      <c r="A2" s="3" t="s">
        <v>1</v>
      </c>
      <c r="B2" s="170"/>
      <c r="C2" s="171"/>
      <c r="D2" s="171"/>
      <c r="E2" s="872"/>
      <c r="F2" s="872"/>
      <c r="G2" s="872"/>
      <c r="H2" s="872"/>
    </row>
    <row r="3" spans="1:8" ht="16.5">
      <c r="A3" s="3"/>
      <c r="B3" s="170"/>
      <c r="C3" s="171"/>
      <c r="D3" s="171"/>
      <c r="E3" s="872"/>
      <c r="F3" s="872"/>
      <c r="G3" s="872"/>
      <c r="H3" s="872"/>
    </row>
    <row r="4" spans="1:8" ht="16.5">
      <c r="A4" s="493" t="s">
        <v>316</v>
      </c>
      <c r="B4" s="494"/>
      <c r="C4" s="494"/>
      <c r="D4" s="494"/>
      <c r="E4" s="32"/>
      <c r="F4" s="32"/>
      <c r="G4" s="32"/>
      <c r="H4" s="264" t="s">
        <v>507</v>
      </c>
    </row>
    <row r="5" spans="1:8" ht="16.5">
      <c r="A5" s="496" t="s">
        <v>405</v>
      </c>
      <c r="B5" s="497"/>
      <c r="C5" s="497"/>
      <c r="D5" s="497"/>
      <c r="E5" s="500"/>
      <c r="F5" s="500"/>
      <c r="G5" s="500"/>
      <c r="H5" s="501"/>
    </row>
    <row r="6" spans="1:8">
      <c r="A6" s="37" t="s">
        <v>2</v>
      </c>
      <c r="B6" s="60" t="s">
        <v>97</v>
      </c>
      <c r="C6" s="62" t="s">
        <v>3</v>
      </c>
      <c r="D6" s="62" t="s">
        <v>46</v>
      </c>
      <c r="E6" s="55" t="s">
        <v>5</v>
      </c>
      <c r="F6" s="110" t="s">
        <v>4</v>
      </c>
      <c r="G6" s="110" t="s">
        <v>6</v>
      </c>
      <c r="H6" s="109" t="s">
        <v>7</v>
      </c>
    </row>
    <row r="7" spans="1:8">
      <c r="A7" s="212"/>
      <c r="B7" s="213">
        <v>1</v>
      </c>
      <c r="C7" s="214" t="s">
        <v>8</v>
      </c>
      <c r="D7" s="214"/>
      <c r="E7" s="673"/>
      <c r="F7" s="674"/>
      <c r="G7" s="674"/>
      <c r="H7" s="675"/>
    </row>
    <row r="8" spans="1:8">
      <c r="A8" s="144"/>
      <c r="B8" s="145">
        <v>11</v>
      </c>
      <c r="C8" s="146" t="s">
        <v>9</v>
      </c>
      <c r="D8" s="146"/>
      <c r="E8" s="519"/>
      <c r="F8" s="520"/>
      <c r="G8" s="521"/>
      <c r="H8" s="522"/>
    </row>
    <row r="9" spans="1:8" ht="25.5">
      <c r="A9" s="147">
        <v>1</v>
      </c>
      <c r="B9" s="148">
        <v>111652</v>
      </c>
      <c r="C9" s="537" t="s">
        <v>115</v>
      </c>
      <c r="D9" s="537"/>
      <c r="E9" s="538">
        <v>4</v>
      </c>
      <c r="F9" s="585" t="s">
        <v>10</v>
      </c>
      <c r="G9" s="538">
        <v>0</v>
      </c>
      <c r="H9" s="552">
        <f>+E9*G9</f>
        <v>0</v>
      </c>
    </row>
    <row r="10" spans="1:8">
      <c r="A10" s="529" cm="1">
        <f t="array" ref="A10">IF(COUNTA(A$4:A9)=0,1,LOOKUP(2,1/(A$4:A9&lt;&gt;""),A$4:A9)+1)</f>
        <v>2</v>
      </c>
      <c r="B10" s="148">
        <v>111653</v>
      </c>
      <c r="C10" s="537" t="s">
        <v>11</v>
      </c>
      <c r="D10" s="537"/>
      <c r="E10" s="538">
        <v>24.8</v>
      </c>
      <c r="F10" s="585" t="s">
        <v>12</v>
      </c>
      <c r="G10" s="538">
        <v>0</v>
      </c>
      <c r="H10" s="552">
        <f t="shared" ref="H10" si="0">+E10*G10</f>
        <v>0</v>
      </c>
    </row>
    <row r="11" spans="1:8">
      <c r="A11" s="212"/>
      <c r="B11" s="213">
        <v>1</v>
      </c>
      <c r="C11" s="674" t="str">
        <f>C7&amp;" - skupaj"</f>
        <v>PREDDELA - skupaj</v>
      </c>
      <c r="D11" s="674"/>
      <c r="E11" s="215"/>
      <c r="F11" s="215"/>
      <c r="G11" s="215"/>
      <c r="H11" s="216">
        <f>SUM(H9:H10)</f>
        <v>0</v>
      </c>
    </row>
    <row r="12" spans="1:8">
      <c r="A12" s="212"/>
      <c r="B12" s="213">
        <v>2</v>
      </c>
      <c r="C12" s="674" t="s">
        <v>13</v>
      </c>
      <c r="D12" s="674"/>
      <c r="E12" s="215"/>
      <c r="F12" s="215"/>
      <c r="G12" s="215"/>
      <c r="H12" s="216"/>
    </row>
    <row r="13" spans="1:8">
      <c r="A13" s="609"/>
      <c r="B13" s="607">
        <v>21</v>
      </c>
      <c r="C13" s="612" t="s">
        <v>14</v>
      </c>
      <c r="D13" s="612"/>
      <c r="E13" s="676"/>
      <c r="F13" s="677"/>
      <c r="G13" s="676"/>
      <c r="H13" s="678"/>
    </row>
    <row r="14" spans="1:8" ht="38.25">
      <c r="A14" s="546"/>
      <c r="B14" s="547"/>
      <c r="C14" s="547" t="s">
        <v>411</v>
      </c>
      <c r="D14" s="547"/>
      <c r="E14" s="547"/>
      <c r="F14" s="547"/>
      <c r="G14" s="547"/>
      <c r="H14" s="548"/>
    </row>
    <row r="15" spans="1:8" ht="25.5">
      <c r="A15" s="523">
        <v>1</v>
      </c>
      <c r="B15" s="524" t="s">
        <v>147</v>
      </c>
      <c r="C15" s="525" t="s">
        <v>148</v>
      </c>
      <c r="D15" s="526"/>
      <c r="E15" s="526">
        <v>25</v>
      </c>
      <c r="F15" s="527" t="s">
        <v>15</v>
      </c>
      <c r="G15" s="531">
        <v>0</v>
      </c>
      <c r="H15" s="528">
        <f>(E15*G15)</f>
        <v>0</v>
      </c>
    </row>
    <row r="16" spans="1:8" ht="38.25">
      <c r="A16" s="529" cm="1">
        <f t="array" ref="A16">IF(COUNTA(A$4:A15)=0,1,LOOKUP(2,1/(A$4:A15&lt;&gt;""),A$4:A15)+1)</f>
        <v>2</v>
      </c>
      <c r="B16" s="524" t="s">
        <v>51</v>
      </c>
      <c r="C16" s="525" t="s">
        <v>52</v>
      </c>
      <c r="D16" s="526"/>
      <c r="E16" s="526">
        <v>215</v>
      </c>
      <c r="F16" s="527" t="s">
        <v>15</v>
      </c>
      <c r="G16" s="549">
        <v>0</v>
      </c>
      <c r="H16" s="539">
        <f t="shared" ref="H16" si="1">(E16*G16)</f>
        <v>0</v>
      </c>
    </row>
    <row r="17" spans="1:9">
      <c r="A17" s="609"/>
      <c r="B17" s="607">
        <v>22</v>
      </c>
      <c r="C17" s="612" t="s">
        <v>19</v>
      </c>
      <c r="D17" s="612"/>
      <c r="E17" s="676"/>
      <c r="F17" s="677"/>
      <c r="G17" s="676"/>
      <c r="H17" s="678"/>
    </row>
    <row r="18" spans="1:9" ht="25.5">
      <c r="A18" s="529" cm="1">
        <f t="array" ref="A18">IF(COUNTA(A$4:A17)=0,1,LOOKUP(2,1/(A$4:A17&lt;&gt;""),A$4:A17)+1)</f>
        <v>3</v>
      </c>
      <c r="B18" s="524" t="s">
        <v>55</v>
      </c>
      <c r="C18" s="525" t="s">
        <v>20</v>
      </c>
      <c r="D18" s="525"/>
      <c r="E18" s="538">
        <v>38</v>
      </c>
      <c r="F18" s="585" t="s">
        <v>18</v>
      </c>
      <c r="G18" s="538">
        <v>0</v>
      </c>
      <c r="H18" s="552">
        <f>+G18*E18</f>
        <v>0</v>
      </c>
    </row>
    <row r="19" spans="1:9" ht="25.5">
      <c r="A19" s="609"/>
      <c r="B19" s="607">
        <v>24</v>
      </c>
      <c r="C19" s="612" t="s">
        <v>21</v>
      </c>
      <c r="D19" s="612"/>
      <c r="E19" s="676"/>
      <c r="F19" s="677"/>
      <c r="G19" s="676"/>
      <c r="H19" s="678"/>
    </row>
    <row r="20" spans="1:9" ht="25.5">
      <c r="A20" s="529" cm="1">
        <f t="array" ref="A20">IF(COUNTA(A$4:A19)=0,1,LOOKUP(2,1/(A$4:A19&lt;&gt;""),A$4:A19)+1)</f>
        <v>4</v>
      </c>
      <c r="B20" s="533" t="s">
        <v>59</v>
      </c>
      <c r="C20" s="534" t="s">
        <v>60</v>
      </c>
      <c r="D20" s="602" t="s">
        <v>466</v>
      </c>
      <c r="E20" s="538">
        <v>110</v>
      </c>
      <c r="F20" s="535" t="s">
        <v>15</v>
      </c>
      <c r="G20" s="536">
        <v>0</v>
      </c>
      <c r="H20" s="539">
        <f t="shared" ref="H20" si="2">+G20*E20</f>
        <v>0</v>
      </c>
    </row>
    <row r="21" spans="1:9">
      <c r="A21" s="609"/>
      <c r="B21" s="607">
        <v>25</v>
      </c>
      <c r="C21" s="612" t="s">
        <v>22</v>
      </c>
      <c r="D21" s="612"/>
      <c r="E21" s="676"/>
      <c r="F21" s="677"/>
      <c r="G21" s="676"/>
      <c r="H21" s="678"/>
    </row>
    <row r="22" spans="1:9" ht="25.5">
      <c r="A22" s="529" cm="1">
        <f t="array" ref="A22">IF(COUNTA(A$4:A21)=0,1,LOOKUP(2,1/(A$4:A21&lt;&gt;""),A$4:A21)+1)</f>
        <v>5</v>
      </c>
      <c r="B22" s="533" t="s">
        <v>214</v>
      </c>
      <c r="C22" s="534" t="s">
        <v>215</v>
      </c>
      <c r="D22" s="538"/>
      <c r="E22" s="538">
        <v>120</v>
      </c>
      <c r="F22" s="585" t="s">
        <v>18</v>
      </c>
      <c r="G22" s="538">
        <v>0</v>
      </c>
      <c r="H22" s="552">
        <f>+G22*E22</f>
        <v>0</v>
      </c>
      <c r="I22" s="443"/>
    </row>
    <row r="23" spans="1:9" ht="25.5">
      <c r="A23" s="529" cm="1">
        <f t="array" ref="A23">IF(COUNTA(A$4:A22)=0,1,LOOKUP(2,1/(A$4:A22&lt;&gt;""),A$4:A22)+1)</f>
        <v>6</v>
      </c>
      <c r="B23" s="613" t="s">
        <v>62</v>
      </c>
      <c r="C23" s="614" t="s">
        <v>63</v>
      </c>
      <c r="D23" s="538"/>
      <c r="E23" s="538">
        <v>120</v>
      </c>
      <c r="F23" s="585" t="s">
        <v>18</v>
      </c>
      <c r="G23" s="538">
        <v>0</v>
      </c>
      <c r="H23" s="552">
        <f t="shared" ref="H23:H24" si="3">+G23*E23</f>
        <v>0</v>
      </c>
      <c r="I23" s="443"/>
    </row>
    <row r="24" spans="1:9">
      <c r="A24" s="529" cm="1">
        <f t="array" ref="A24">IF(COUNTA(A$4:A23)=0,1,LOOKUP(2,1/(A$4:A23&lt;&gt;""),A$4:A23)+1)</f>
        <v>7</v>
      </c>
      <c r="B24" s="193" t="s">
        <v>64</v>
      </c>
      <c r="C24" s="537" t="s">
        <v>23</v>
      </c>
      <c r="D24" s="538"/>
      <c r="E24" s="538">
        <v>120</v>
      </c>
      <c r="F24" s="585" t="s">
        <v>18</v>
      </c>
      <c r="G24" s="538">
        <v>0</v>
      </c>
      <c r="H24" s="552">
        <f t="shared" si="3"/>
        <v>0</v>
      </c>
      <c r="I24" s="443"/>
    </row>
    <row r="25" spans="1:9">
      <c r="A25" s="144"/>
      <c r="B25" s="145">
        <v>29</v>
      </c>
      <c r="C25" s="616" t="s">
        <v>68</v>
      </c>
      <c r="D25" s="616"/>
      <c r="E25" s="217"/>
      <c r="F25" s="218"/>
      <c r="G25" s="219"/>
      <c r="H25" s="220"/>
    </row>
    <row r="26" spans="1:9" ht="38.25">
      <c r="A26" s="529" cm="1">
        <f t="array" ref="A26">IF(COUNTA(A$4:A25)=0,1,LOOKUP(2,1/(A$4:A25&lt;&gt;""),A$4:A25)+1)</f>
        <v>8</v>
      </c>
      <c r="B26" s="148" t="s">
        <v>61</v>
      </c>
      <c r="C26" s="537" t="s">
        <v>69</v>
      </c>
      <c r="D26" s="602" t="s">
        <v>461</v>
      </c>
      <c r="E26" s="526">
        <f>+E16</f>
        <v>215</v>
      </c>
      <c r="F26" s="527" t="s">
        <v>15</v>
      </c>
      <c r="G26" s="531">
        <v>0</v>
      </c>
      <c r="H26" s="528">
        <f>(E26*G26)</f>
        <v>0</v>
      </c>
    </row>
    <row r="27" spans="1:9">
      <c r="A27" s="212"/>
      <c r="B27" s="213">
        <v>2</v>
      </c>
      <c r="C27" s="214" t="str">
        <f>C12&amp;" - skupaj"</f>
        <v>ZEMELJSKA DELA - skupaj</v>
      </c>
      <c r="D27" s="214"/>
      <c r="E27" s="221"/>
      <c r="F27" s="221"/>
      <c r="G27" s="215"/>
      <c r="H27" s="216">
        <f>SUM(H15:H26)</f>
        <v>0</v>
      </c>
    </row>
    <row r="28" spans="1:9">
      <c r="A28" s="212"/>
      <c r="B28" s="213">
        <v>4</v>
      </c>
      <c r="C28" s="214" t="s">
        <v>38</v>
      </c>
      <c r="D28" s="214"/>
      <c r="E28" s="221"/>
      <c r="F28" s="221"/>
      <c r="G28" s="215"/>
      <c r="H28" s="216"/>
    </row>
    <row r="29" spans="1:9">
      <c r="A29" s="609"/>
      <c r="B29" s="607">
        <v>42</v>
      </c>
      <c r="C29" s="612" t="s">
        <v>70</v>
      </c>
      <c r="D29" s="612"/>
      <c r="E29" s="677"/>
      <c r="F29" s="677"/>
      <c r="G29" s="676"/>
      <c r="H29" s="678"/>
    </row>
    <row r="30" spans="1:9" ht="38.25">
      <c r="A30" s="147">
        <v>1</v>
      </c>
      <c r="B30" s="148" t="s">
        <v>122</v>
      </c>
      <c r="C30" s="537" t="s">
        <v>123</v>
      </c>
      <c r="D30" s="537"/>
      <c r="E30" s="538">
        <v>17</v>
      </c>
      <c r="F30" s="585" t="s">
        <v>10</v>
      </c>
      <c r="G30" s="538">
        <v>0</v>
      </c>
      <c r="H30" s="552">
        <f>+G30*E30</f>
        <v>0</v>
      </c>
    </row>
    <row r="31" spans="1:9" ht="63.75">
      <c r="A31" s="529" cm="1">
        <f t="array" ref="A31">IF(COUNTA(A$4:A30)=0,1,LOOKUP(2,1/(A$4:A30&lt;&gt;""),A$4:A30)+1)</f>
        <v>2</v>
      </c>
      <c r="B31" s="635" t="s">
        <v>61</v>
      </c>
      <c r="C31" s="636" t="s">
        <v>72</v>
      </c>
      <c r="D31" s="537"/>
      <c r="E31" s="637">
        <v>34.799999999999997</v>
      </c>
      <c r="F31" s="638" t="s">
        <v>71</v>
      </c>
      <c r="G31" s="637">
        <v>0</v>
      </c>
      <c r="H31" s="639">
        <f>+G31*E31</f>
        <v>0</v>
      </c>
    </row>
    <row r="32" spans="1:9" ht="63.75">
      <c r="A32" s="529" cm="1">
        <f t="array" ref="A32">IF(COUNTA(A$4:A31)=0,1,LOOKUP(2,1/(A$4:A31&lt;&gt;""),A$4:A31)+1)</f>
        <v>3</v>
      </c>
      <c r="B32" s="524" t="s">
        <v>61</v>
      </c>
      <c r="C32" s="640" t="s">
        <v>163</v>
      </c>
      <c r="D32" s="526"/>
      <c r="E32" s="526">
        <v>6</v>
      </c>
      <c r="F32" s="526" t="s">
        <v>15</v>
      </c>
      <c r="G32" s="531">
        <v>0</v>
      </c>
      <c r="H32" s="528">
        <f>+G32*E32</f>
        <v>0</v>
      </c>
      <c r="I32" s="442"/>
    </row>
    <row r="33" spans="1:9">
      <c r="A33" s="212"/>
      <c r="B33" s="213">
        <v>4</v>
      </c>
      <c r="C33" s="214" t="str">
        <f>C28&amp;" - skupaj"</f>
        <v>ODVODNJAVANJE - skupaj</v>
      </c>
      <c r="D33" s="214"/>
      <c r="E33" s="221"/>
      <c r="F33" s="221"/>
      <c r="G33" s="215"/>
      <c r="H33" s="216">
        <f>SUM(H30:H32)</f>
        <v>0</v>
      </c>
    </row>
    <row r="34" spans="1:9">
      <c r="A34" s="212"/>
      <c r="B34" s="213">
        <v>5</v>
      </c>
      <c r="C34" s="214" t="s">
        <v>24</v>
      </c>
      <c r="D34" s="214"/>
      <c r="E34" s="221"/>
      <c r="F34" s="221"/>
      <c r="G34" s="215"/>
      <c r="H34" s="216"/>
    </row>
    <row r="35" spans="1:9">
      <c r="A35" s="609"/>
      <c r="B35" s="607">
        <v>51</v>
      </c>
      <c r="C35" s="612" t="s">
        <v>31</v>
      </c>
      <c r="D35" s="612"/>
      <c r="E35" s="676"/>
      <c r="F35" s="677"/>
      <c r="G35" s="676"/>
      <c r="H35" s="678"/>
    </row>
    <row r="36" spans="1:9">
      <c r="A36" s="529">
        <v>1</v>
      </c>
      <c r="B36" s="148" t="s">
        <v>96</v>
      </c>
      <c r="C36" s="537" t="s">
        <v>95</v>
      </c>
      <c r="D36" s="744"/>
      <c r="E36" s="671">
        <v>18</v>
      </c>
      <c r="F36" s="745" t="s">
        <v>18</v>
      </c>
      <c r="G36" s="671">
        <v>0</v>
      </c>
      <c r="H36" s="672">
        <f>+G36*E36</f>
        <v>0</v>
      </c>
    </row>
    <row r="37" spans="1:9" ht="25.5">
      <c r="A37" s="529" cm="1">
        <f t="array" ref="A37">IF(COUNTA(A$4:A36)=0,1,LOOKUP(2,1/(A$4:A36&lt;&gt;""),A$4:A36)+1)</f>
        <v>2</v>
      </c>
      <c r="B37" s="533" t="s">
        <v>124</v>
      </c>
      <c r="C37" s="534" t="s">
        <v>125</v>
      </c>
      <c r="D37" s="679"/>
      <c r="E37" s="671">
        <v>99.2</v>
      </c>
      <c r="F37" s="745" t="s">
        <v>18</v>
      </c>
      <c r="G37" s="671">
        <v>0</v>
      </c>
      <c r="H37" s="672">
        <f>+G37*E37</f>
        <v>0</v>
      </c>
    </row>
    <row r="38" spans="1:9" ht="25.5">
      <c r="A38" s="529">
        <f>+A37+1</f>
        <v>3</v>
      </c>
      <c r="B38" s="533" t="s">
        <v>61</v>
      </c>
      <c r="C38" s="534" t="s">
        <v>75</v>
      </c>
      <c r="D38" s="549"/>
      <c r="E38" s="549">
        <v>25</v>
      </c>
      <c r="F38" s="535" t="s">
        <v>71</v>
      </c>
      <c r="G38" s="549">
        <v>0</v>
      </c>
      <c r="H38" s="539">
        <f>+E38*G38</f>
        <v>0</v>
      </c>
    </row>
    <row r="39" spans="1:9">
      <c r="A39" s="609"/>
      <c r="B39" s="607">
        <v>52</v>
      </c>
      <c r="C39" s="612" t="s">
        <v>33</v>
      </c>
      <c r="D39" s="612"/>
      <c r="E39" s="676"/>
      <c r="F39" s="677"/>
      <c r="G39" s="676"/>
      <c r="H39" s="678"/>
    </row>
    <row r="40" spans="1:9" ht="38.25">
      <c r="A40" s="529" cm="1">
        <f t="array" ref="A40">IF(COUNTA(A$4:A39)=0,1,LOOKUP(2,1/(A$4:A39&lt;&gt;""),A$4:A39)+1)</f>
        <v>4</v>
      </c>
      <c r="B40" s="533" t="s">
        <v>128</v>
      </c>
      <c r="C40" s="534" t="s">
        <v>129</v>
      </c>
      <c r="D40" s="534"/>
      <c r="E40" s="538">
        <v>805.89</v>
      </c>
      <c r="F40" s="535" t="s">
        <v>35</v>
      </c>
      <c r="G40" s="536">
        <v>0</v>
      </c>
      <c r="H40" s="539">
        <f>+G40*E40</f>
        <v>0</v>
      </c>
    </row>
    <row r="41" spans="1:9" ht="38.25">
      <c r="A41" s="529" cm="1">
        <f t="array" ref="A41">IF(COUNTA(A$4:A40)=0,1,LOOKUP(2,1/(A$4:A40&lt;&gt;""),A$4:A40)+1)</f>
        <v>5</v>
      </c>
      <c r="B41" s="148">
        <v>52314</v>
      </c>
      <c r="C41" s="537" t="s">
        <v>130</v>
      </c>
      <c r="D41" s="537"/>
      <c r="E41" s="551">
        <v>1032</v>
      </c>
      <c r="F41" s="538" t="s">
        <v>35</v>
      </c>
      <c r="G41" s="538">
        <v>0</v>
      </c>
      <c r="H41" s="552">
        <f>+G41*E41</f>
        <v>0</v>
      </c>
    </row>
    <row r="42" spans="1:9">
      <c r="A42" s="609"/>
      <c r="B42" s="607">
        <v>53</v>
      </c>
      <c r="C42" s="612" t="s">
        <v>30</v>
      </c>
      <c r="D42" s="612"/>
      <c r="E42" s="676"/>
      <c r="F42" s="677"/>
      <c r="G42" s="676"/>
      <c r="H42" s="678"/>
    </row>
    <row r="43" spans="1:9" ht="25.5">
      <c r="A43" s="762" cm="1">
        <f t="array" ref="A43">IF(COUNTA(A$3:A42)=0,1,LOOKUP(2,1/(A$3:A42&lt;&gt;""),A$3:A42)+1)</f>
        <v>6</v>
      </c>
      <c r="B43" s="763" t="s">
        <v>494</v>
      </c>
      <c r="C43" s="764" t="s">
        <v>495</v>
      </c>
      <c r="D43" s="537"/>
      <c r="E43" s="538">
        <v>9.6999999999999993</v>
      </c>
      <c r="F43" s="535" t="s">
        <v>15</v>
      </c>
      <c r="G43" s="536">
        <v>0</v>
      </c>
      <c r="H43" s="539">
        <f t="shared" ref="H43:H44" si="4">+G43*E43</f>
        <v>0</v>
      </c>
    </row>
    <row r="44" spans="1:9" ht="38.25">
      <c r="A44" s="529" cm="1">
        <f t="array" ref="A44">IF(COUNTA(A$4:A43)=0,1,LOOKUP(2,1/(A$4:A43&lt;&gt;""),A$4:A43)+1)</f>
        <v>7</v>
      </c>
      <c r="B44" s="533" t="s">
        <v>89</v>
      </c>
      <c r="C44" s="534" t="s">
        <v>88</v>
      </c>
      <c r="D44" s="550" t="s">
        <v>464</v>
      </c>
      <c r="E44" s="549">
        <v>36.5</v>
      </c>
      <c r="F44" s="535" t="s">
        <v>15</v>
      </c>
      <c r="G44" s="536">
        <v>0</v>
      </c>
      <c r="H44" s="539">
        <f t="shared" si="4"/>
        <v>0</v>
      </c>
    </row>
    <row r="45" spans="1:9">
      <c r="A45" s="529" cm="1">
        <f t="array" ref="A45">IF(COUNTA(A$4:A44)=0,1,LOOKUP(2,1/(A$4:A44&lt;&gt;""),A$4:A44)+1)</f>
        <v>8</v>
      </c>
      <c r="B45" s="533" t="s">
        <v>61</v>
      </c>
      <c r="C45" s="649" t="s">
        <v>164</v>
      </c>
      <c r="D45" s="640"/>
      <c r="E45" s="538">
        <v>7.5</v>
      </c>
      <c r="F45" s="535" t="s">
        <v>18</v>
      </c>
      <c r="G45" s="549">
        <v>0</v>
      </c>
      <c r="H45" s="539">
        <f>+G45*E45</f>
        <v>0</v>
      </c>
      <c r="I45" s="442"/>
    </row>
    <row r="46" spans="1:9">
      <c r="A46" s="652"/>
      <c r="B46" s="653">
        <v>58</v>
      </c>
      <c r="C46" s="654" t="s">
        <v>109</v>
      </c>
      <c r="D46" s="650"/>
      <c r="E46" s="650"/>
      <c r="F46" s="650"/>
      <c r="G46" s="650"/>
      <c r="H46" s="655"/>
    </row>
    <row r="47" spans="1:9" ht="38.25">
      <c r="A47" s="147" cm="1">
        <f t="array" ref="A47">IF(COUNTA(A$9:A46)=0,1,LOOKUP(2,1/(A$9:A46&lt;&gt;""),A$9:A46)+1)</f>
        <v>9</v>
      </c>
      <c r="B47" s="533" t="s">
        <v>110</v>
      </c>
      <c r="C47" s="534" t="s">
        <v>111</v>
      </c>
      <c r="D47" s="537"/>
      <c r="E47" s="538">
        <v>25</v>
      </c>
      <c r="F47" s="656" t="s">
        <v>26</v>
      </c>
      <c r="G47" s="657">
        <v>0</v>
      </c>
      <c r="H47" s="658">
        <f>E47*G47</f>
        <v>0</v>
      </c>
    </row>
    <row r="48" spans="1:9">
      <c r="A48" s="609"/>
      <c r="B48" s="607">
        <v>59</v>
      </c>
      <c r="C48" s="612" t="s">
        <v>84</v>
      </c>
      <c r="D48" s="612"/>
      <c r="E48" s="676"/>
      <c r="F48" s="677"/>
      <c r="G48" s="676"/>
      <c r="H48" s="678"/>
    </row>
    <row r="49" spans="1:8" ht="38.25">
      <c r="A49" s="147" cm="1">
        <f t="array" ref="A49">IF(COUNTA(A$9:A48)=0,1,LOOKUP(2,1/(A$9:A48&lt;&gt;""),A$9:A48)+1)</f>
        <v>10</v>
      </c>
      <c r="B49" s="533" t="s">
        <v>131</v>
      </c>
      <c r="C49" s="534" t="s">
        <v>132</v>
      </c>
      <c r="D49" s="550" t="s">
        <v>469</v>
      </c>
      <c r="E49" s="538">
        <v>14</v>
      </c>
      <c r="F49" s="535" t="s">
        <v>12</v>
      </c>
      <c r="G49" s="549">
        <v>0</v>
      </c>
      <c r="H49" s="552">
        <f>+G49*E49</f>
        <v>0</v>
      </c>
    </row>
    <row r="50" spans="1:8">
      <c r="A50" s="680"/>
      <c r="B50" s="681"/>
      <c r="C50" s="682" t="s">
        <v>102</v>
      </c>
      <c r="D50" s="682"/>
      <c r="E50" s="683"/>
      <c r="F50" s="684"/>
      <c r="G50" s="684"/>
      <c r="H50" s="685"/>
    </row>
    <row r="51" spans="1:8" ht="25.5">
      <c r="A51" s="147" cm="1">
        <f t="array" ref="A51">IF(COUNTA(A$9:A50)=0,1,LOOKUP(2,1/(A$9:A50&lt;&gt;""),A$9:A50)+1)</f>
        <v>11</v>
      </c>
      <c r="B51" s="686" t="s">
        <v>61</v>
      </c>
      <c r="C51" s="597" t="s">
        <v>103</v>
      </c>
      <c r="D51" s="659" t="s">
        <v>444</v>
      </c>
      <c r="E51" s="598">
        <v>4</v>
      </c>
      <c r="F51" s="538" t="s">
        <v>10</v>
      </c>
      <c r="G51" s="538">
        <v>0</v>
      </c>
      <c r="H51" s="552">
        <f>+G51*E51</f>
        <v>0</v>
      </c>
    </row>
    <row r="52" spans="1:8">
      <c r="A52" s="212"/>
      <c r="B52" s="213">
        <v>5</v>
      </c>
      <c r="C52" s="214" t="str">
        <f>C34&amp;" - skupaj"</f>
        <v>GRADBENA IN OBRTNIŠKA DELA - skupaj</v>
      </c>
      <c r="D52" s="214"/>
      <c r="E52" s="221"/>
      <c r="F52" s="215"/>
      <c r="G52" s="215"/>
      <c r="H52" s="216">
        <f>SUM(H36:H51)</f>
        <v>0</v>
      </c>
    </row>
    <row r="53" spans="1:8">
      <c r="A53" s="161"/>
      <c r="B53" s="56"/>
      <c r="C53" s="63"/>
      <c r="D53" s="63"/>
      <c r="E53" s="160"/>
      <c r="F53" s="149"/>
      <c r="G53" s="156"/>
      <c r="H53" s="157"/>
    </row>
    <row r="54" spans="1:8">
      <c r="A54" s="150" t="s">
        <v>2</v>
      </c>
      <c r="B54" s="153"/>
      <c r="C54" s="162" t="s">
        <v>39</v>
      </c>
      <c r="D54" s="162"/>
      <c r="E54" s="152"/>
      <c r="F54" s="153"/>
      <c r="G54" s="155"/>
      <c r="H54" s="159" t="s">
        <v>40</v>
      </c>
    </row>
    <row r="55" spans="1:8">
      <c r="A55" s="165">
        <v>1</v>
      </c>
      <c r="B55" s="158"/>
      <c r="C55" s="27" t="str">
        <f>+C7</f>
        <v>PREDDELA</v>
      </c>
      <c r="D55" s="27"/>
      <c r="E55" s="29"/>
      <c r="F55" s="158"/>
      <c r="G55" s="163"/>
      <c r="H55" s="164">
        <f>+H11</f>
        <v>0</v>
      </c>
    </row>
    <row r="56" spans="1:8">
      <c r="A56" s="165">
        <f>+A55+1</f>
        <v>2</v>
      </c>
      <c r="B56" s="158"/>
      <c r="C56" s="31" t="str">
        <f>+C12</f>
        <v>ZEMELJSKA DELA</v>
      </c>
      <c r="D56" s="31"/>
      <c r="E56" s="29"/>
      <c r="F56" s="158"/>
      <c r="G56" s="163"/>
      <c r="H56" s="45">
        <f>+H27</f>
        <v>0</v>
      </c>
    </row>
    <row r="57" spans="1:8">
      <c r="A57" s="165">
        <f>+A56+1</f>
        <v>3</v>
      </c>
      <c r="B57" s="158"/>
      <c r="C57" s="27" t="str">
        <f>+C28</f>
        <v>ODVODNJAVANJE</v>
      </c>
      <c r="D57" s="27"/>
      <c r="E57" s="29"/>
      <c r="F57" s="158"/>
      <c r="G57" s="163"/>
      <c r="H57" s="45">
        <f>+H33</f>
        <v>0</v>
      </c>
    </row>
    <row r="58" spans="1:8">
      <c r="A58" s="165">
        <f>+A57+1</f>
        <v>4</v>
      </c>
      <c r="B58" s="158"/>
      <c r="C58" s="27" t="str">
        <f>+C34</f>
        <v>GRADBENA IN OBRTNIŠKA DELA</v>
      </c>
      <c r="D58" s="27"/>
      <c r="E58" s="29"/>
      <c r="F58" s="158"/>
      <c r="G58" s="163"/>
      <c r="H58" s="45">
        <f>+H52</f>
        <v>0</v>
      </c>
    </row>
    <row r="59" spans="1:8" ht="15.75" thickBot="1">
      <c r="A59" s="154"/>
      <c r="B59" s="151"/>
      <c r="C59" s="131"/>
      <c r="D59" s="131"/>
      <c r="E59" s="133"/>
      <c r="F59" s="151"/>
      <c r="G59" s="205"/>
      <c r="H59" s="135"/>
    </row>
    <row r="60" spans="1:8" ht="15.75" thickTop="1">
      <c r="A60" s="46"/>
      <c r="B60" s="206" t="s">
        <v>82</v>
      </c>
      <c r="C60" s="207"/>
      <c r="D60" s="207"/>
      <c r="E60" s="48"/>
      <c r="F60" s="48"/>
      <c r="G60" s="208"/>
      <c r="H60" s="209">
        <f>SUM(H55:H58)</f>
        <v>0</v>
      </c>
    </row>
  </sheetData>
  <mergeCells count="1">
    <mergeCell ref="E1:H3"/>
  </mergeCells>
  <conditionalFormatting sqref="D15:E16">
    <cfRule type="cellIs" dxfId="7" priority="9" operator="between">
      <formula>0.000001</formula>
      <formula>1000000000000000</formula>
    </cfRule>
  </conditionalFormatting>
  <conditionalFormatting sqref="D22:E24">
    <cfRule type="cellIs" dxfId="6" priority="7" operator="between">
      <formula>0.000001</formula>
      <formula>1000000000000000</formula>
    </cfRule>
  </conditionalFormatting>
  <conditionalFormatting sqref="D38:E38">
    <cfRule type="cellIs" dxfId="5" priority="1" operator="between">
      <formula>0.000001</formula>
      <formula>1000000000000000</formula>
    </cfRule>
  </conditionalFormatting>
  <conditionalFormatting sqref="E25:E26">
    <cfRule type="cellIs" dxfId="4" priority="5" operator="between">
      <formula>0.000001</formula>
      <formula>1000000000000000</formula>
    </cfRule>
  </conditionalFormatting>
  <conditionalFormatting sqref="E31:E32 D32">
    <cfRule type="cellIs" dxfId="3" priority="4"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B97B5-57EA-4AF8-B0FB-43992DCCB297}">
  <dimension ref="A1:I39"/>
  <sheetViews>
    <sheetView workbookViewId="0">
      <selection activeCell="G10" sqref="G10"/>
    </sheetView>
  </sheetViews>
  <sheetFormatPr defaultRowHeight="15"/>
  <cols>
    <col min="1" max="1" width="6.140625" customWidth="1"/>
    <col min="2" max="2" width="7.85546875" customWidth="1"/>
    <col min="3" max="4" width="33.42578125" customWidth="1"/>
    <col min="5" max="5" width="8.85546875" customWidth="1"/>
    <col min="6" max="6" width="5.5703125" customWidth="1"/>
    <col min="7" max="7" width="12.140625" customWidth="1"/>
    <col min="8" max="8" width="11.85546875" customWidth="1"/>
    <col min="9" max="9" width="9.140625" style="794"/>
    <col min="19" max="19" width="0" hidden="1" customWidth="1"/>
  </cols>
  <sheetData>
    <row r="1" spans="1:8" ht="18.75">
      <c r="A1" s="167" t="s">
        <v>0</v>
      </c>
      <c r="B1" s="168"/>
      <c r="C1" s="169"/>
      <c r="D1" s="169"/>
      <c r="E1" s="872" t="s">
        <v>99</v>
      </c>
      <c r="F1" s="872"/>
      <c r="G1" s="872"/>
      <c r="H1" s="872"/>
    </row>
    <row r="2" spans="1:8" ht="16.5">
      <c r="A2" s="3" t="s">
        <v>1</v>
      </c>
      <c r="B2" s="170"/>
      <c r="C2" s="171"/>
      <c r="D2" s="171"/>
      <c r="E2" s="872"/>
      <c r="F2" s="872"/>
      <c r="G2" s="872"/>
      <c r="H2" s="872"/>
    </row>
    <row r="3" spans="1:8" ht="16.5">
      <c r="A3" s="3"/>
      <c r="B3" s="170"/>
      <c r="C3" s="171"/>
      <c r="D3" s="171"/>
      <c r="E3" s="872"/>
      <c r="F3" s="872"/>
      <c r="G3" s="872"/>
      <c r="H3" s="872"/>
    </row>
    <row r="4" spans="1:8" ht="16.5">
      <c r="A4" s="493" t="s">
        <v>316</v>
      </c>
      <c r="B4" s="494"/>
      <c r="C4" s="494"/>
      <c r="D4" s="494"/>
      <c r="E4" s="32"/>
      <c r="F4" s="32"/>
      <c r="G4" s="32"/>
      <c r="H4" s="264" t="s">
        <v>507</v>
      </c>
    </row>
    <row r="5" spans="1:8" ht="16.5">
      <c r="A5" s="496" t="s">
        <v>406</v>
      </c>
      <c r="B5" s="497"/>
      <c r="C5" s="497"/>
      <c r="D5" s="497"/>
      <c r="E5" s="498"/>
      <c r="F5" s="498"/>
      <c r="G5" s="498"/>
      <c r="H5" s="499"/>
    </row>
    <row r="6" spans="1:8">
      <c r="A6" s="37" t="s">
        <v>2</v>
      </c>
      <c r="B6" s="60" t="s">
        <v>97</v>
      </c>
      <c r="C6" s="62" t="s">
        <v>3</v>
      </c>
      <c r="D6" s="62" t="s">
        <v>46</v>
      </c>
      <c r="E6" s="55" t="s">
        <v>5</v>
      </c>
      <c r="F6" s="110" t="s">
        <v>4</v>
      </c>
      <c r="G6" s="110" t="s">
        <v>6</v>
      </c>
      <c r="H6" s="109" t="s">
        <v>7</v>
      </c>
    </row>
    <row r="7" spans="1:8">
      <c r="A7" s="212"/>
      <c r="B7" s="213">
        <v>2</v>
      </c>
      <c r="C7" s="674" t="s">
        <v>13</v>
      </c>
      <c r="D7" s="674"/>
      <c r="E7" s="215"/>
      <c r="F7" s="215"/>
      <c r="G7" s="215"/>
      <c r="H7" s="216"/>
    </row>
    <row r="8" spans="1:8">
      <c r="A8" s="609"/>
      <c r="B8" s="607">
        <v>21</v>
      </c>
      <c r="C8" s="612" t="s">
        <v>14</v>
      </c>
      <c r="D8" s="612"/>
      <c r="E8" s="676"/>
      <c r="F8" s="677"/>
      <c r="G8" s="676"/>
      <c r="H8" s="678"/>
    </row>
    <row r="9" spans="1:8" ht="38.25">
      <c r="A9" s="546"/>
      <c r="B9" s="547"/>
      <c r="C9" s="547" t="s">
        <v>411</v>
      </c>
      <c r="D9" s="547"/>
      <c r="E9" s="547"/>
      <c r="F9" s="547"/>
      <c r="G9" s="547"/>
      <c r="H9" s="548"/>
    </row>
    <row r="10" spans="1:8" ht="25.5">
      <c r="A10" s="523">
        <v>1</v>
      </c>
      <c r="B10" s="524" t="s">
        <v>147</v>
      </c>
      <c r="C10" s="525" t="s">
        <v>148</v>
      </c>
      <c r="D10" s="526"/>
      <c r="E10" s="526">
        <v>14</v>
      </c>
      <c r="F10" s="527" t="s">
        <v>15</v>
      </c>
      <c r="G10" s="531">
        <v>0</v>
      </c>
      <c r="H10" s="528">
        <f>(E10*G10)</f>
        <v>0</v>
      </c>
    </row>
    <row r="11" spans="1:8" ht="38.25">
      <c r="A11" s="529" cm="1">
        <f t="array" ref="A11">IF(COUNTA(A$4:A10)=0,1,LOOKUP(2,1/(A$4:A10&lt;&gt;""),A$4:A10)+1)</f>
        <v>2</v>
      </c>
      <c r="B11" s="533" t="s">
        <v>175</v>
      </c>
      <c r="C11" s="534" t="s">
        <v>176</v>
      </c>
      <c r="D11" s="526"/>
      <c r="E11" s="526">
        <v>65</v>
      </c>
      <c r="F11" s="535" t="s">
        <v>15</v>
      </c>
      <c r="G11" s="536">
        <v>0</v>
      </c>
      <c r="H11" s="539">
        <f t="shared" ref="H11" si="0">+G11*E11</f>
        <v>0</v>
      </c>
    </row>
    <row r="12" spans="1:8" ht="63.75">
      <c r="A12" s="529" cm="1">
        <f t="array" ref="A12">IF(COUNTA(A$4:A11)=0,1,LOOKUP(2,1/(A$4:A11&lt;&gt;""),A$4:A11)+1)</f>
        <v>3</v>
      </c>
      <c r="B12" s="533" t="s">
        <v>171</v>
      </c>
      <c r="C12" s="534" t="s">
        <v>172</v>
      </c>
      <c r="D12" s="526"/>
      <c r="E12" s="526">
        <v>50</v>
      </c>
      <c r="F12" s="535" t="s">
        <v>15</v>
      </c>
      <c r="G12" s="536">
        <v>0</v>
      </c>
      <c r="H12" s="539">
        <f t="shared" ref="H12" si="1">+G12*E12</f>
        <v>0</v>
      </c>
    </row>
    <row r="13" spans="1:8">
      <c r="A13" s="609"/>
      <c r="B13" s="607">
        <v>22</v>
      </c>
      <c r="C13" s="612" t="s">
        <v>19</v>
      </c>
      <c r="D13" s="612"/>
      <c r="E13" s="676"/>
      <c r="F13" s="677"/>
      <c r="G13" s="676"/>
      <c r="H13" s="678"/>
    </row>
    <row r="14" spans="1:8" ht="25.5">
      <c r="A14" s="529" cm="1">
        <f t="array" ref="A14">IF(COUNTA(A$4:A13)=0,1,LOOKUP(2,1/(A$4:A13&lt;&gt;""),A$4:A13)+1)</f>
        <v>4</v>
      </c>
      <c r="B14" s="533" t="s">
        <v>173</v>
      </c>
      <c r="C14" s="534" t="s">
        <v>174</v>
      </c>
      <c r="D14" s="525"/>
      <c r="E14" s="538">
        <v>32</v>
      </c>
      <c r="F14" s="585" t="s">
        <v>18</v>
      </c>
      <c r="G14" s="538">
        <v>0</v>
      </c>
      <c r="H14" s="552">
        <f>+G14*E14</f>
        <v>0</v>
      </c>
    </row>
    <row r="15" spans="1:8" ht="25.5">
      <c r="A15" s="609"/>
      <c r="B15" s="607">
        <v>24</v>
      </c>
      <c r="C15" s="612" t="s">
        <v>21</v>
      </c>
      <c r="D15" s="612"/>
      <c r="E15" s="676"/>
      <c r="F15" s="677"/>
      <c r="G15" s="676"/>
      <c r="H15" s="678"/>
    </row>
    <row r="16" spans="1:8">
      <c r="A16" s="529">
        <f t="array" ref="A16">IF(COUNTA(A$3:A15)=0,1,LOOKUP(2,1/(A$3:A15&lt;&gt;""),A$3:A15)+1)</f>
        <v>5</v>
      </c>
      <c r="B16" s="533" t="s">
        <v>383</v>
      </c>
      <c r="C16" s="534" t="s">
        <v>384</v>
      </c>
      <c r="D16" s="602" t="s">
        <v>470</v>
      </c>
      <c r="E16" s="536">
        <v>65</v>
      </c>
      <c r="F16" s="535" t="s">
        <v>15</v>
      </c>
      <c r="G16" s="549">
        <v>0</v>
      </c>
      <c r="H16" s="539">
        <f>+G16*E16</f>
        <v>0</v>
      </c>
    </row>
    <row r="17" spans="1:9">
      <c r="A17" s="609"/>
      <c r="B17" s="607">
        <v>25</v>
      </c>
      <c r="C17" s="612" t="s">
        <v>22</v>
      </c>
      <c r="D17" s="612"/>
      <c r="E17" s="676"/>
      <c r="F17" s="677"/>
      <c r="G17" s="676"/>
      <c r="H17" s="678"/>
    </row>
    <row r="18" spans="1:9" ht="25.5">
      <c r="A18" s="529" cm="1">
        <f t="array" ref="A18">IF(COUNTA(A$4:A17)=0,1,LOOKUP(2,1/(A$4:A17&lt;&gt;""),A$4:A17)+1)</f>
        <v>6</v>
      </c>
      <c r="B18" s="533" t="s">
        <v>214</v>
      </c>
      <c r="C18" s="534" t="s">
        <v>215</v>
      </c>
      <c r="D18" s="538"/>
      <c r="E18" s="538">
        <v>70</v>
      </c>
      <c r="F18" s="585" t="s">
        <v>18</v>
      </c>
      <c r="G18" s="538">
        <v>0</v>
      </c>
      <c r="H18" s="552">
        <f>+G18*E18</f>
        <v>0</v>
      </c>
    </row>
    <row r="19" spans="1:9" ht="25.5">
      <c r="A19" s="529" cm="1">
        <f t="array" ref="A19">IF(COUNTA(A$4:A18)=0,1,LOOKUP(2,1/(A$4:A18&lt;&gt;""),A$4:A18)+1)</f>
        <v>7</v>
      </c>
      <c r="B19" s="613" t="s">
        <v>62</v>
      </c>
      <c r="C19" s="614" t="s">
        <v>63</v>
      </c>
      <c r="D19" s="538"/>
      <c r="E19" s="538">
        <v>70</v>
      </c>
      <c r="F19" s="585" t="s">
        <v>18</v>
      </c>
      <c r="G19" s="538">
        <v>0</v>
      </c>
      <c r="H19" s="552">
        <f t="shared" ref="H19:H20" si="2">+G19*E19</f>
        <v>0</v>
      </c>
    </row>
    <row r="20" spans="1:9">
      <c r="A20" s="529" cm="1">
        <f t="array" ref="A20">IF(COUNTA(A$4:A19)=0,1,LOOKUP(2,1/(A$4:A19&lt;&gt;""),A$4:A19)+1)</f>
        <v>8</v>
      </c>
      <c r="B20" s="193" t="s">
        <v>64</v>
      </c>
      <c r="C20" s="537" t="s">
        <v>23</v>
      </c>
      <c r="D20" s="538"/>
      <c r="E20" s="538">
        <v>70</v>
      </c>
      <c r="F20" s="585" t="s">
        <v>18</v>
      </c>
      <c r="G20" s="538">
        <v>0</v>
      </c>
      <c r="H20" s="552">
        <f t="shared" si="2"/>
        <v>0</v>
      </c>
    </row>
    <row r="21" spans="1:9">
      <c r="A21" s="144"/>
      <c r="B21" s="145">
        <v>29</v>
      </c>
      <c r="C21" s="616" t="s">
        <v>68</v>
      </c>
      <c r="D21" s="616"/>
      <c r="E21" s="217"/>
      <c r="F21" s="218"/>
      <c r="G21" s="219"/>
      <c r="H21" s="220"/>
    </row>
    <row r="22" spans="1:9" ht="38.25">
      <c r="A22" s="529" cm="1">
        <f t="array" ref="A22">IF(COUNTA(A$4:A21)=0,1,LOOKUP(2,1/(A$4:A21&lt;&gt;""),A$4:A21)+1)</f>
        <v>9</v>
      </c>
      <c r="B22" s="148" t="s">
        <v>61</v>
      </c>
      <c r="C22" s="537" t="s">
        <v>69</v>
      </c>
      <c r="D22" s="602" t="s">
        <v>461</v>
      </c>
      <c r="E22" s="526">
        <f>+E12</f>
        <v>50</v>
      </c>
      <c r="F22" s="527" t="s">
        <v>15</v>
      </c>
      <c r="G22" s="531">
        <v>0</v>
      </c>
      <c r="H22" s="528">
        <f>(E22*G22)</f>
        <v>0</v>
      </c>
    </row>
    <row r="23" spans="1:9">
      <c r="A23" s="212"/>
      <c r="B23" s="213">
        <v>2</v>
      </c>
      <c r="C23" s="214" t="str">
        <f>C7&amp;" - skupaj"</f>
        <v>ZEMELJSKA DELA - skupaj</v>
      </c>
      <c r="D23" s="214"/>
      <c r="E23" s="221"/>
      <c r="F23" s="221"/>
      <c r="G23" s="215"/>
      <c r="H23" s="216">
        <f>SUM(H10:H22)</f>
        <v>0</v>
      </c>
    </row>
    <row r="24" spans="1:9">
      <c r="A24" s="212"/>
      <c r="B24" s="213">
        <v>5</v>
      </c>
      <c r="C24" s="214" t="s">
        <v>24</v>
      </c>
      <c r="D24" s="214"/>
      <c r="E24" s="221"/>
      <c r="F24" s="221"/>
      <c r="G24" s="215"/>
      <c r="H24" s="216"/>
    </row>
    <row r="25" spans="1:9">
      <c r="A25" s="609"/>
      <c r="B25" s="607">
        <v>51</v>
      </c>
      <c r="C25" s="612" t="s">
        <v>31</v>
      </c>
      <c r="D25" s="612"/>
      <c r="E25" s="676"/>
      <c r="F25" s="677"/>
      <c r="G25" s="676"/>
      <c r="H25" s="678"/>
    </row>
    <row r="26" spans="1:9">
      <c r="A26" s="529">
        <v>1</v>
      </c>
      <c r="B26" s="148" t="s">
        <v>96</v>
      </c>
      <c r="C26" s="537" t="s">
        <v>95</v>
      </c>
      <c r="D26" s="744"/>
      <c r="E26" s="671">
        <v>50</v>
      </c>
      <c r="F26" s="745" t="s">
        <v>18</v>
      </c>
      <c r="G26" s="671">
        <v>0</v>
      </c>
      <c r="H26" s="672">
        <f>+G26*E26</f>
        <v>0</v>
      </c>
    </row>
    <row r="27" spans="1:9">
      <c r="A27" s="609"/>
      <c r="B27" s="607">
        <v>52</v>
      </c>
      <c r="C27" s="612" t="s">
        <v>33</v>
      </c>
      <c r="D27" s="612"/>
      <c r="E27" s="676"/>
      <c r="F27" s="677"/>
      <c r="G27" s="676"/>
      <c r="H27" s="678"/>
    </row>
    <row r="28" spans="1:9" ht="51">
      <c r="A28" s="529" cm="1">
        <f t="array" ref="A28">IF(COUNTA(A$4:A27)=0,1,LOOKUP(2,1/(A$4:A27&lt;&gt;""),A$4:A27)+1)</f>
        <v>2</v>
      </c>
      <c r="B28" s="533" t="s">
        <v>126</v>
      </c>
      <c r="C28" s="534" t="s">
        <v>127</v>
      </c>
      <c r="D28" s="534"/>
      <c r="E28" s="671">
        <v>1235</v>
      </c>
      <c r="F28" s="535" t="s">
        <v>35</v>
      </c>
      <c r="G28" s="536">
        <v>0</v>
      </c>
      <c r="H28" s="539">
        <f>+G28*E28</f>
        <v>0</v>
      </c>
    </row>
    <row r="29" spans="1:9" ht="38.25">
      <c r="A29" s="529" cm="1">
        <f t="array" ref="A29">IF(COUNTA(A$4:A28)=0,1,LOOKUP(2,1/(A$4:A28&lt;&gt;""),A$4:A28)+1)</f>
        <v>3</v>
      </c>
      <c r="B29" s="533" t="s">
        <v>128</v>
      </c>
      <c r="C29" s="534" t="s">
        <v>129</v>
      </c>
      <c r="D29" s="534"/>
      <c r="E29" s="538">
        <v>2814</v>
      </c>
      <c r="F29" s="535" t="s">
        <v>35</v>
      </c>
      <c r="G29" s="536">
        <v>0</v>
      </c>
      <c r="H29" s="539">
        <f>+G29*E29</f>
        <v>0</v>
      </c>
    </row>
    <row r="30" spans="1:9">
      <c r="A30" s="609"/>
      <c r="B30" s="607">
        <v>53</v>
      </c>
      <c r="C30" s="612" t="s">
        <v>30</v>
      </c>
      <c r="D30" s="612"/>
      <c r="E30" s="676"/>
      <c r="F30" s="677"/>
      <c r="G30" s="676"/>
      <c r="H30" s="678"/>
    </row>
    <row r="31" spans="1:9" ht="25.5">
      <c r="A31" s="762" cm="1">
        <f t="array" ref="A31">IF(COUNTA(A$3:A30)=0,1,LOOKUP(2,1/(A$3:A30&lt;&gt;""),A$3:A30)+1)</f>
        <v>4</v>
      </c>
      <c r="B31" s="763" t="s">
        <v>494</v>
      </c>
      <c r="C31" s="764" t="s">
        <v>495</v>
      </c>
      <c r="D31" s="537"/>
      <c r="E31" s="538">
        <v>11</v>
      </c>
      <c r="F31" s="535" t="s">
        <v>15</v>
      </c>
      <c r="G31" s="536">
        <v>0</v>
      </c>
      <c r="H31" s="539">
        <f t="shared" ref="H31:H32" si="3">+G31*E31</f>
        <v>0</v>
      </c>
      <c r="I31" s="795"/>
    </row>
    <row r="32" spans="1:9" ht="38.25">
      <c r="A32" s="529" cm="1">
        <f t="array" ref="A32">IF(COUNTA(A$4:A31)=0,1,LOOKUP(2,1/(A$4:A31&lt;&gt;""),A$4:A31)+1)</f>
        <v>5</v>
      </c>
      <c r="B32" s="533" t="s">
        <v>89</v>
      </c>
      <c r="C32" s="534" t="s">
        <v>88</v>
      </c>
      <c r="D32" s="534"/>
      <c r="E32" s="549">
        <v>50</v>
      </c>
      <c r="F32" s="535" t="s">
        <v>15</v>
      </c>
      <c r="G32" s="536">
        <v>0</v>
      </c>
      <c r="H32" s="539">
        <f t="shared" si="3"/>
        <v>0</v>
      </c>
      <c r="I32" s="795"/>
    </row>
    <row r="33" spans="1:8">
      <c r="A33" s="212"/>
      <c r="B33" s="213">
        <v>5</v>
      </c>
      <c r="C33" s="214" t="str">
        <f>C24&amp;" - skupaj"</f>
        <v>GRADBENA IN OBRTNIŠKA DELA - skupaj</v>
      </c>
      <c r="D33" s="214"/>
      <c r="E33" s="221"/>
      <c r="F33" s="215"/>
      <c r="G33" s="215"/>
      <c r="H33" s="216">
        <f>SUM(H26:H32)</f>
        <v>0</v>
      </c>
    </row>
    <row r="34" spans="1:8">
      <c r="A34" s="161"/>
      <c r="B34" s="56"/>
      <c r="C34" s="63"/>
      <c r="D34" s="63"/>
      <c r="E34" s="160"/>
      <c r="F34" s="149"/>
      <c r="G34" s="156"/>
      <c r="H34" s="157"/>
    </row>
    <row r="35" spans="1:8">
      <c r="A35" s="150" t="s">
        <v>2</v>
      </c>
      <c r="B35" s="153"/>
      <c r="C35" s="162" t="s">
        <v>39</v>
      </c>
      <c r="D35" s="162"/>
      <c r="E35" s="152"/>
      <c r="F35" s="153"/>
      <c r="G35" s="155"/>
      <c r="H35" s="159" t="s">
        <v>40</v>
      </c>
    </row>
    <row r="36" spans="1:8">
      <c r="A36" s="165">
        <v>1</v>
      </c>
      <c r="B36" s="158"/>
      <c r="C36" s="31" t="str">
        <f>+C7</f>
        <v>ZEMELJSKA DELA</v>
      </c>
      <c r="D36" s="31"/>
      <c r="E36" s="29"/>
      <c r="F36" s="158"/>
      <c r="G36" s="163"/>
      <c r="H36" s="45">
        <f>+H23</f>
        <v>0</v>
      </c>
    </row>
    <row r="37" spans="1:8">
      <c r="A37" s="165">
        <v>2</v>
      </c>
      <c r="B37" s="158"/>
      <c r="C37" s="27" t="str">
        <f>+C24</f>
        <v>GRADBENA IN OBRTNIŠKA DELA</v>
      </c>
      <c r="D37" s="27"/>
      <c r="E37" s="29"/>
      <c r="F37" s="158"/>
      <c r="G37" s="163"/>
      <c r="H37" s="45">
        <f>+H33</f>
        <v>0</v>
      </c>
    </row>
    <row r="38" spans="1:8" ht="15.75" thickBot="1">
      <c r="A38" s="154"/>
      <c r="B38" s="151"/>
      <c r="C38" s="131"/>
      <c r="D38" s="131"/>
      <c r="E38" s="133"/>
      <c r="F38" s="151"/>
      <c r="G38" s="205"/>
      <c r="H38" s="135"/>
    </row>
    <row r="39" spans="1:8" ht="15.75" thickTop="1">
      <c r="A39" s="46"/>
      <c r="B39" s="206" t="s">
        <v>82</v>
      </c>
      <c r="C39" s="207"/>
      <c r="D39" s="207"/>
      <c r="E39" s="48"/>
      <c r="F39" s="48"/>
      <c r="G39" s="208"/>
      <c r="H39" s="209">
        <f>SUM(H36:H37)</f>
        <v>0</v>
      </c>
    </row>
  </sheetData>
  <mergeCells count="1">
    <mergeCell ref="E1:H3"/>
  </mergeCells>
  <conditionalFormatting sqref="D18:D20">
    <cfRule type="cellIs" dxfId="2" priority="7" operator="between">
      <formula>0.000001</formula>
      <formula>1000000000000000</formula>
    </cfRule>
  </conditionalFormatting>
  <conditionalFormatting sqref="D10:E12">
    <cfRule type="cellIs" dxfId="1" priority="8" operator="between">
      <formula>0.000001</formula>
      <formula>1000000000000000</formula>
    </cfRule>
  </conditionalFormatting>
  <conditionalFormatting sqref="E18:E22">
    <cfRule type="cellIs" dxfId="0" priority="4" operator="between">
      <formula>0.000001</formula>
      <formula>1000000000000000</formula>
    </cfRule>
  </conditionalFormatting>
  <printOptions horizontalCentered="1"/>
  <pageMargins left="0.78740157480314998" right="0.59055118110236249" top="0.59055118110236249" bottom="0.59055118110236249" header="0.31496062992125973" footer="0.31496062992125973"/>
  <pageSetup paperSize="9" scale="7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71E89-06AE-4BDA-877E-0EFA03D076A7}">
  <sheetPr>
    <tabColor theme="7"/>
  </sheetPr>
  <dimension ref="A1:I18"/>
  <sheetViews>
    <sheetView workbookViewId="0"/>
  </sheetViews>
  <sheetFormatPr defaultColWidth="9.140625" defaultRowHeight="12.75"/>
  <cols>
    <col min="1" max="1" width="14.140625" style="65" customWidth="1"/>
    <col min="2" max="2" width="7.85546875" style="65" customWidth="1"/>
    <col min="3" max="3" width="22.7109375" style="65" bestFit="1" customWidth="1"/>
    <col min="4" max="4" width="27.85546875" style="65" customWidth="1"/>
    <col min="5" max="5" width="34.42578125" style="65" bestFit="1" customWidth="1"/>
    <col min="6" max="6" width="5.5703125" style="65" customWidth="1"/>
    <col min="7" max="7" width="12.140625" style="65" customWidth="1"/>
    <col min="8" max="16384" width="9.140625" style="65"/>
  </cols>
  <sheetData>
    <row r="1" spans="1:9" ht="18.75" customHeight="1">
      <c r="A1" s="167" t="s">
        <v>0</v>
      </c>
      <c r="B1" s="426"/>
      <c r="C1" s="427"/>
      <c r="D1" s="428"/>
      <c r="E1" s="862" t="s">
        <v>99</v>
      </c>
      <c r="F1" s="491"/>
      <c r="G1" s="491"/>
      <c r="H1" s="491"/>
      <c r="I1" s="491"/>
    </row>
    <row r="2" spans="1:9" ht="14.25">
      <c r="A2" s="867" t="s">
        <v>142</v>
      </c>
      <c r="B2" s="867"/>
      <c r="C2" s="868"/>
      <c r="D2" s="428"/>
      <c r="E2" s="862"/>
      <c r="F2" s="491"/>
      <c r="G2" s="491"/>
      <c r="H2" s="491"/>
      <c r="I2" s="491"/>
    </row>
    <row r="3" spans="1:9" ht="14.25">
      <c r="A3" s="428"/>
      <c r="B3" s="429"/>
      <c r="C3" s="430"/>
      <c r="D3" s="430"/>
      <c r="E3" s="862"/>
      <c r="F3" s="491"/>
      <c r="G3" s="491"/>
      <c r="H3" s="491"/>
      <c r="I3" s="491"/>
    </row>
    <row r="4" spans="1:9" ht="16.5">
      <c r="A4" s="869" t="s">
        <v>317</v>
      </c>
      <c r="B4" s="870"/>
      <c r="C4" s="870"/>
      <c r="D4" s="111"/>
      <c r="E4" s="264" t="s">
        <v>507</v>
      </c>
      <c r="F4" s="491"/>
      <c r="G4" s="491"/>
      <c r="H4" s="491"/>
      <c r="I4" s="491"/>
    </row>
    <row r="5" spans="1:9" ht="33">
      <c r="A5" s="472" t="s">
        <v>2</v>
      </c>
      <c r="B5" s="473"/>
      <c r="C5" s="474" t="s">
        <v>262</v>
      </c>
      <c r="D5" s="475"/>
      <c r="E5" s="495" t="s">
        <v>347</v>
      </c>
      <c r="F5" s="491"/>
      <c r="G5" s="491"/>
      <c r="H5" s="491"/>
      <c r="I5" s="491"/>
    </row>
    <row r="6" spans="1:9">
      <c r="A6" s="187">
        <v>1</v>
      </c>
      <c r="B6" s="180"/>
      <c r="C6" s="181" t="s">
        <v>278</v>
      </c>
      <c r="D6" s="182"/>
      <c r="E6" s="188">
        <f>+Fekalna!H57</f>
        <v>0</v>
      </c>
      <c r="F6" s="491"/>
      <c r="G6" s="491"/>
      <c r="H6" s="491"/>
      <c r="I6" s="491"/>
    </row>
    <row r="7" spans="1:9">
      <c r="A7" s="187">
        <v>2</v>
      </c>
      <c r="B7" s="180"/>
      <c r="C7" s="181" t="s">
        <v>389</v>
      </c>
      <c r="D7" s="182"/>
      <c r="E7" s="188">
        <f>+'M2'!H47</f>
        <v>0</v>
      </c>
      <c r="F7" s="491"/>
      <c r="G7" s="491"/>
      <c r="H7" s="491"/>
      <c r="I7" s="491"/>
    </row>
    <row r="8" spans="1:9">
      <c r="A8" s="187">
        <f>+A7+1</f>
        <v>3</v>
      </c>
      <c r="B8" s="180"/>
      <c r="C8" s="181" t="s">
        <v>390</v>
      </c>
      <c r="D8" s="182"/>
      <c r="E8" s="188">
        <f>+'M3 in M4'!H45</f>
        <v>0</v>
      </c>
      <c r="F8" s="491"/>
      <c r="G8" s="491"/>
      <c r="H8" s="491"/>
      <c r="I8" s="491"/>
    </row>
    <row r="9" spans="1:9" ht="13.5" thickBot="1">
      <c r="A9" s="486"/>
      <c r="B9" s="487"/>
      <c r="C9" s="488"/>
      <c r="D9" s="489"/>
      <c r="E9" s="490"/>
      <c r="F9" s="491"/>
      <c r="G9" s="491"/>
      <c r="H9" s="491"/>
      <c r="I9" s="491"/>
    </row>
    <row r="10" spans="1:9" ht="17.25" thickTop="1">
      <c r="A10" s="431"/>
      <c r="B10" s="432"/>
      <c r="C10" s="433" t="s">
        <v>82</v>
      </c>
      <c r="D10" s="434"/>
      <c r="E10" s="435">
        <f>SUM(E6:E8)</f>
        <v>0</v>
      </c>
      <c r="F10" s="491"/>
      <c r="G10" s="491"/>
      <c r="H10" s="491"/>
      <c r="I10" s="491"/>
    </row>
    <row r="11" spans="1:9">
      <c r="A11" s="492"/>
      <c r="B11" s="492"/>
      <c r="C11" s="492"/>
      <c r="D11" s="492"/>
      <c r="E11" s="492"/>
      <c r="F11" s="491"/>
      <c r="G11" s="491"/>
      <c r="H11" s="491"/>
      <c r="I11" s="491"/>
    </row>
    <row r="12" spans="1:9" ht="12" customHeight="1">
      <c r="A12" s="492"/>
      <c r="B12" s="492"/>
      <c r="C12" s="492"/>
      <c r="D12" s="492"/>
      <c r="E12" s="492"/>
      <c r="F12" s="491"/>
      <c r="G12" s="491"/>
      <c r="H12" s="491"/>
      <c r="I12" s="491"/>
    </row>
    <row r="13" spans="1:9" ht="25.5" customHeight="1">
      <c r="A13" s="492"/>
      <c r="B13" s="492"/>
      <c r="C13" s="492"/>
      <c r="D13" s="492"/>
      <c r="E13" s="492"/>
      <c r="F13" s="491"/>
      <c r="G13" s="491"/>
      <c r="H13" s="491"/>
      <c r="I13" s="491"/>
    </row>
    <row r="14" spans="1:9">
      <c r="A14" s="491"/>
      <c r="B14" s="491"/>
      <c r="C14" s="491"/>
      <c r="D14" s="491"/>
      <c r="E14" s="491"/>
      <c r="F14" s="491"/>
      <c r="G14" s="491"/>
      <c r="H14" s="491"/>
      <c r="I14" s="491"/>
    </row>
    <row r="15" spans="1:9">
      <c r="A15" s="491"/>
      <c r="B15" s="491"/>
      <c r="C15" s="491"/>
      <c r="D15" s="491"/>
      <c r="E15" s="491"/>
      <c r="F15" s="491"/>
      <c r="G15" s="491"/>
      <c r="H15" s="491"/>
      <c r="I15" s="491"/>
    </row>
    <row r="16" spans="1:9">
      <c r="A16" s="491"/>
      <c r="B16" s="491"/>
      <c r="C16" s="491"/>
      <c r="D16" s="491"/>
      <c r="E16" s="491"/>
      <c r="F16" s="491"/>
      <c r="G16" s="491"/>
      <c r="H16" s="491"/>
      <c r="I16" s="491"/>
    </row>
    <row r="17" spans="1:9">
      <c r="A17" s="491"/>
      <c r="B17" s="491"/>
      <c r="C17" s="491"/>
      <c r="D17" s="491"/>
      <c r="E17" s="491"/>
      <c r="F17" s="491"/>
      <c r="G17" s="491"/>
      <c r="H17" s="491"/>
      <c r="I17" s="491"/>
    </row>
    <row r="18" spans="1:9">
      <c r="A18" s="491"/>
      <c r="B18" s="491"/>
      <c r="C18" s="491"/>
      <c r="D18" s="491"/>
      <c r="E18" s="491"/>
      <c r="F18" s="491"/>
      <c r="G18" s="491"/>
      <c r="H18" s="491"/>
      <c r="I18" s="491"/>
    </row>
  </sheetData>
  <mergeCells count="3">
    <mergeCell ref="A4:C4"/>
    <mergeCell ref="E1:E3"/>
    <mergeCell ref="A2:C2"/>
  </mergeCells>
  <printOptions horizontalCentered="1"/>
  <pageMargins left="0.78740157480314998" right="0.59055118110236249" top="0.59055118110236249" bottom="0.59055118110236249" header="0.31496062992125973" footer="0.31496062992125973"/>
  <pageSetup paperSize="9" scale="72" orientation="portrait" r:id="rId1"/>
  <headerFooter>
    <oddFooter>&amp;R&amp;P I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5552B-95DF-42C0-A319-EF065FB52A3F}">
  <sheetPr>
    <tabColor theme="4"/>
  </sheetPr>
  <dimension ref="A1:M59"/>
  <sheetViews>
    <sheetView workbookViewId="0"/>
  </sheetViews>
  <sheetFormatPr defaultColWidth="9.140625" defaultRowHeight="12.75"/>
  <cols>
    <col min="1" max="1" width="6.140625" style="65" customWidth="1"/>
    <col min="2" max="2" width="7.85546875" style="65" customWidth="1"/>
    <col min="3" max="4" width="33.42578125" style="65" customWidth="1"/>
    <col min="5" max="5" width="8.85546875" style="297" customWidth="1"/>
    <col min="6" max="6" width="5.5703125" style="65" customWidth="1"/>
    <col min="7" max="7" width="12.140625" style="65" customWidth="1"/>
    <col min="8" max="8" width="13.140625" style="65" customWidth="1"/>
    <col min="9" max="16384" width="9.140625" style="65"/>
  </cols>
  <sheetData>
    <row r="1" spans="1:13" ht="18.75">
      <c r="A1" s="167" t="s">
        <v>0</v>
      </c>
      <c r="B1" s="168"/>
      <c r="C1" s="169"/>
      <c r="D1" s="169"/>
      <c r="E1" s="872" t="s">
        <v>99</v>
      </c>
      <c r="F1" s="872"/>
      <c r="G1" s="872"/>
      <c r="H1" s="872"/>
    </row>
    <row r="2" spans="1:13" ht="16.5">
      <c r="A2" s="3" t="s">
        <v>1</v>
      </c>
      <c r="B2" s="170"/>
      <c r="C2" s="171"/>
      <c r="D2" s="171"/>
      <c r="E2" s="872"/>
      <c r="F2" s="872"/>
      <c r="G2" s="872"/>
      <c r="H2" s="872"/>
    </row>
    <row r="3" spans="1:13" ht="16.5">
      <c r="A3" s="3"/>
      <c r="B3" s="170"/>
      <c r="C3" s="171"/>
      <c r="D3" s="171"/>
      <c r="E3" s="872"/>
      <c r="F3" s="872"/>
      <c r="G3" s="872"/>
      <c r="H3" s="872"/>
    </row>
    <row r="4" spans="1:13" ht="16.5">
      <c r="A4" s="869" t="s">
        <v>330</v>
      </c>
      <c r="B4" s="870"/>
      <c r="C4" s="870"/>
      <c r="D4" s="204"/>
      <c r="E4" s="197"/>
      <c r="F4" s="112"/>
      <c r="G4" s="111"/>
      <c r="H4" s="264" t="s">
        <v>507</v>
      </c>
    </row>
    <row r="5" spans="1:13" ht="16.5">
      <c r="A5" s="876" t="s">
        <v>294</v>
      </c>
      <c r="B5" s="877"/>
      <c r="C5" s="877"/>
      <c r="D5" s="421"/>
      <c r="E5" s="198"/>
      <c r="F5" s="199"/>
      <c r="G5" s="200"/>
      <c r="H5" s="201"/>
    </row>
    <row r="6" spans="1:13">
      <c r="A6" s="37" t="s">
        <v>2</v>
      </c>
      <c r="B6" s="55" t="s">
        <v>97</v>
      </c>
      <c r="C6" s="62" t="s">
        <v>3</v>
      </c>
      <c r="D6" s="62" t="s">
        <v>46</v>
      </c>
      <c r="E6" s="55" t="s">
        <v>5</v>
      </c>
      <c r="F6" s="110" t="s">
        <v>4</v>
      </c>
      <c r="G6" s="110" t="s">
        <v>6</v>
      </c>
      <c r="H6" s="109" t="s">
        <v>7</v>
      </c>
    </row>
    <row r="7" spans="1:13">
      <c r="A7" s="357"/>
      <c r="B7" s="356">
        <v>1</v>
      </c>
      <c r="C7" s="355" t="s">
        <v>8</v>
      </c>
      <c r="D7" s="355"/>
      <c r="E7" s="380"/>
      <c r="F7" s="379"/>
      <c r="G7" s="378"/>
      <c r="H7" s="377"/>
    </row>
    <row r="8" spans="1:13">
      <c r="A8" s="349"/>
      <c r="B8" s="348">
        <v>11</v>
      </c>
      <c r="C8" s="347" t="s">
        <v>9</v>
      </c>
      <c r="D8" s="347"/>
      <c r="E8" s="376"/>
      <c r="F8" s="375"/>
      <c r="G8" s="374"/>
      <c r="H8" s="373"/>
    </row>
    <row r="9" spans="1:13" s="297" customFormat="1" ht="25.5">
      <c r="A9" s="369">
        <v>1</v>
      </c>
      <c r="B9" s="365" t="s">
        <v>293</v>
      </c>
      <c r="C9" s="364" t="s">
        <v>292</v>
      </c>
      <c r="D9" s="364"/>
      <c r="E9" s="337">
        <v>0.21</v>
      </c>
      <c r="F9" s="367" t="s">
        <v>291</v>
      </c>
      <c r="G9" s="337">
        <v>0</v>
      </c>
      <c r="H9" s="334">
        <f>(E9*G9)</f>
        <v>0</v>
      </c>
    </row>
    <row r="10" spans="1:13" s="297" customFormat="1" ht="25.5">
      <c r="A10" s="369">
        <v>2</v>
      </c>
      <c r="B10" s="372" t="s">
        <v>290</v>
      </c>
      <c r="C10" s="364" t="s">
        <v>289</v>
      </c>
      <c r="D10" s="364"/>
      <c r="E10" s="337">
        <v>18</v>
      </c>
      <c r="F10" s="367" t="s">
        <v>10</v>
      </c>
      <c r="G10" s="366">
        <v>0</v>
      </c>
      <c r="H10" s="334">
        <f>(E10*G10)</f>
        <v>0</v>
      </c>
    </row>
    <row r="11" spans="1:13" s="297" customFormat="1" ht="25.5">
      <c r="A11" s="369">
        <f>+A10+1</f>
        <v>3</v>
      </c>
      <c r="B11" s="372" t="s">
        <v>61</v>
      </c>
      <c r="C11" s="364" t="s">
        <v>288</v>
      </c>
      <c r="D11" s="364"/>
      <c r="E11" s="337">
        <v>1</v>
      </c>
      <c r="F11" s="367" t="s">
        <v>10</v>
      </c>
      <c r="G11" s="366">
        <v>0</v>
      </c>
      <c r="H11" s="334">
        <f>+G11*E11</f>
        <v>0</v>
      </c>
    </row>
    <row r="12" spans="1:13" s="297" customFormat="1">
      <c r="A12" s="349"/>
      <c r="B12" s="371">
        <f>+B8+1</f>
        <v>12</v>
      </c>
      <c r="C12" s="347" t="s">
        <v>116</v>
      </c>
      <c r="D12" s="347"/>
      <c r="E12" s="350"/>
      <c r="F12" s="346"/>
      <c r="G12" s="345"/>
      <c r="H12" s="344"/>
    </row>
    <row r="13" spans="1:13" s="297" customFormat="1" ht="25.5">
      <c r="A13" s="369">
        <f>+A11+1</f>
        <v>4</v>
      </c>
      <c r="B13" s="365" t="s">
        <v>287</v>
      </c>
      <c r="C13" s="364" t="s">
        <v>286</v>
      </c>
      <c r="D13" s="364"/>
      <c r="E13" s="337">
        <v>75</v>
      </c>
      <c r="F13" s="367" t="s">
        <v>12</v>
      </c>
      <c r="G13" s="366">
        <v>0</v>
      </c>
      <c r="H13" s="334">
        <f>+G13*E13</f>
        <v>0</v>
      </c>
    </row>
    <row r="14" spans="1:13" s="297" customFormat="1" ht="25.5">
      <c r="A14" s="369">
        <f>+A13+1</f>
        <v>5</v>
      </c>
      <c r="B14" s="365" t="s">
        <v>285</v>
      </c>
      <c r="C14" s="364" t="s">
        <v>284</v>
      </c>
      <c r="D14" s="364"/>
      <c r="E14" s="337">
        <v>8</v>
      </c>
      <c r="F14" s="367" t="s">
        <v>10</v>
      </c>
      <c r="G14" s="366">
        <v>0</v>
      </c>
      <c r="H14" s="334">
        <f>+G14*E14</f>
        <v>0</v>
      </c>
    </row>
    <row r="15" spans="1:13">
      <c r="A15" s="357"/>
      <c r="B15" s="356">
        <v>1</v>
      </c>
      <c r="C15" s="355" t="s">
        <v>283</v>
      </c>
      <c r="D15" s="355"/>
      <c r="E15" s="354"/>
      <c r="F15" s="353"/>
      <c r="G15" s="352"/>
      <c r="H15" s="351">
        <f>SUM(H9:H14)</f>
        <v>0</v>
      </c>
      <c r="M15" s="297"/>
    </row>
    <row r="16" spans="1:13">
      <c r="A16" s="357"/>
      <c r="B16" s="356">
        <f>+B15+1</f>
        <v>2</v>
      </c>
      <c r="C16" s="355" t="s">
        <v>13</v>
      </c>
      <c r="D16" s="355"/>
      <c r="E16" s="354"/>
      <c r="F16" s="353"/>
      <c r="G16" s="352"/>
      <c r="H16" s="370"/>
    </row>
    <row r="17" spans="1:12">
      <c r="A17" s="349"/>
      <c r="B17" s="348">
        <v>21</v>
      </c>
      <c r="C17" s="347" t="s">
        <v>14</v>
      </c>
      <c r="D17" s="347"/>
      <c r="E17" s="350"/>
      <c r="F17" s="346"/>
      <c r="G17" s="345"/>
      <c r="H17" s="344"/>
    </row>
    <row r="18" spans="1:12" s="297" customFormat="1" ht="51">
      <c r="A18" s="369">
        <v>1</v>
      </c>
      <c r="B18" s="365" t="s">
        <v>282</v>
      </c>
      <c r="C18" s="368" t="s">
        <v>281</v>
      </c>
      <c r="D18" s="368"/>
      <c r="E18" s="337">
        <v>143</v>
      </c>
      <c r="F18" s="367" t="s">
        <v>15</v>
      </c>
      <c r="G18" s="366">
        <v>0</v>
      </c>
      <c r="H18" s="334">
        <f>(E18*G18)</f>
        <v>0</v>
      </c>
      <c r="I18" s="796"/>
    </row>
    <row r="19" spans="1:12">
      <c r="A19" s="349"/>
      <c r="B19" s="348">
        <v>22</v>
      </c>
      <c r="C19" s="347" t="s">
        <v>19</v>
      </c>
      <c r="D19" s="347"/>
      <c r="E19" s="350"/>
      <c r="F19" s="346"/>
      <c r="G19" s="345"/>
      <c r="H19" s="344"/>
    </row>
    <row r="20" spans="1:12" s="297" customFormat="1" ht="25.5">
      <c r="A20" s="99" cm="1">
        <f t="array" ref="A20">IF(COUNTA(A$4:A19)=0,1,LOOKUP(2,1/(A$4:A19&lt;&gt;""),A$4:A19)+1)</f>
        <v>2</v>
      </c>
      <c r="B20" s="365" t="s">
        <v>55</v>
      </c>
      <c r="C20" s="364" t="s">
        <v>20</v>
      </c>
      <c r="D20" s="364"/>
      <c r="E20" s="17">
        <v>185</v>
      </c>
      <c r="F20" s="18" t="s">
        <v>18</v>
      </c>
      <c r="G20" s="17">
        <v>0</v>
      </c>
      <c r="H20" s="38">
        <f>+G20*E20</f>
        <v>0</v>
      </c>
      <c r="I20" s="796"/>
    </row>
    <row r="21" spans="1:12" s="297" customFormat="1">
      <c r="A21" s="349"/>
      <c r="B21" s="348">
        <v>24</v>
      </c>
      <c r="C21" s="363" t="s">
        <v>209</v>
      </c>
      <c r="D21" s="363"/>
      <c r="E21" s="350"/>
      <c r="F21" s="346"/>
      <c r="G21" s="345"/>
      <c r="H21" s="344"/>
    </row>
    <row r="22" spans="1:12" s="297" customFormat="1">
      <c r="A22" s="99" cm="1">
        <f t="array" ref="A22">IF(COUNTA(A$4:A21)=0,1,LOOKUP(2,1/(A$4:A21&lt;&gt;""),A$4:A21)+1)</f>
        <v>3</v>
      </c>
      <c r="B22" s="102" t="s">
        <v>210</v>
      </c>
      <c r="C22" s="195" t="s">
        <v>211</v>
      </c>
      <c r="D22" s="195"/>
      <c r="E22" s="101">
        <v>47</v>
      </c>
      <c r="F22" s="196" t="s">
        <v>15</v>
      </c>
      <c r="G22" s="202">
        <v>0</v>
      </c>
      <c r="H22" s="100">
        <f>+G22*E22</f>
        <v>0</v>
      </c>
      <c r="I22" s="796"/>
    </row>
    <row r="23" spans="1:12" s="297" customFormat="1" ht="51">
      <c r="A23" s="99">
        <f>IF(COUNTA(A$3:A22)=0,1,LOOKUP(2,1/(A$5:A22&lt;&gt;""),A$5:A22)+1)</f>
        <v>4</v>
      </c>
      <c r="B23" s="362" t="s">
        <v>61</v>
      </c>
      <c r="C23" s="361" t="s">
        <v>280</v>
      </c>
      <c r="D23" s="361"/>
      <c r="E23" s="359">
        <v>88</v>
      </c>
      <c r="F23" s="360" t="s">
        <v>15</v>
      </c>
      <c r="G23" s="359">
        <v>0</v>
      </c>
      <c r="H23" s="358">
        <f>G23*E23</f>
        <v>0</v>
      </c>
      <c r="I23" s="796"/>
    </row>
    <row r="24" spans="1:12" s="297" customFormat="1">
      <c r="A24" s="349"/>
      <c r="B24" s="348">
        <v>29</v>
      </c>
      <c r="C24" s="347" t="s">
        <v>68</v>
      </c>
      <c r="D24" s="347"/>
      <c r="E24" s="350"/>
      <c r="F24" s="346"/>
      <c r="G24" s="345"/>
      <c r="H24" s="344"/>
    </row>
    <row r="25" spans="1:12" s="297" customFormat="1" ht="51">
      <c r="A25" s="99" cm="1">
        <f t="array" ref="A25">IF(COUNTA(A$4:A24)=0,1,LOOKUP(2,1/(A$4:A24&lt;&gt;""),A$4:A24)+1)</f>
        <v>5</v>
      </c>
      <c r="B25" s="60" t="s">
        <v>61</v>
      </c>
      <c r="C25" s="16" t="s">
        <v>121</v>
      </c>
      <c r="D25" s="16"/>
      <c r="E25" s="17">
        <v>143</v>
      </c>
      <c r="F25" s="18" t="s">
        <v>15</v>
      </c>
      <c r="G25" s="17">
        <v>0</v>
      </c>
      <c r="H25" s="38">
        <f>+G25*E25</f>
        <v>0</v>
      </c>
    </row>
    <row r="26" spans="1:12">
      <c r="A26" s="357"/>
      <c r="B26" s="356">
        <v>2</v>
      </c>
      <c r="C26" s="355" t="s">
        <v>279</v>
      </c>
      <c r="D26" s="355"/>
      <c r="E26" s="354"/>
      <c r="F26" s="353"/>
      <c r="G26" s="352"/>
      <c r="H26" s="351">
        <f>SUM(H17:H25)</f>
        <v>0</v>
      </c>
    </row>
    <row r="27" spans="1:12" s="297" customFormat="1">
      <c r="A27" s="357"/>
      <c r="B27" s="356">
        <v>3</v>
      </c>
      <c r="C27" s="355" t="s">
        <v>278</v>
      </c>
      <c r="D27" s="355"/>
      <c r="E27" s="354"/>
      <c r="F27" s="353"/>
      <c r="G27" s="352"/>
      <c r="H27" s="351"/>
    </row>
    <row r="28" spans="1:12" s="297" customFormat="1">
      <c r="A28" s="349"/>
      <c r="B28" s="348"/>
      <c r="C28" s="347" t="s">
        <v>277</v>
      </c>
      <c r="D28" s="347"/>
      <c r="E28" s="350"/>
      <c r="F28" s="346"/>
      <c r="G28" s="345"/>
      <c r="H28" s="344"/>
    </row>
    <row r="29" spans="1:12" s="172" customFormat="1" ht="63.75">
      <c r="A29" s="341">
        <v>1</v>
      </c>
      <c r="B29" s="340" t="s">
        <v>61</v>
      </c>
      <c r="C29" s="22" t="s">
        <v>276</v>
      </c>
      <c r="D29" s="22"/>
      <c r="E29" s="337">
        <v>14</v>
      </c>
      <c r="F29" s="336" t="s">
        <v>15</v>
      </c>
      <c r="G29" s="103">
        <v>0</v>
      </c>
      <c r="H29" s="334">
        <f>(E29*G29)</f>
        <v>0</v>
      </c>
      <c r="I29" s="796"/>
      <c r="J29" s="797"/>
    </row>
    <row r="30" spans="1:12" s="172" customFormat="1" ht="25.5">
      <c r="A30" s="341">
        <f>A29+1</f>
        <v>2</v>
      </c>
      <c r="B30" s="338" t="s">
        <v>61</v>
      </c>
      <c r="C30" s="22" t="s">
        <v>275</v>
      </c>
      <c r="D30" s="436" t="s">
        <v>331</v>
      </c>
      <c r="E30" s="337"/>
      <c r="F30" s="336"/>
      <c r="G30" s="103"/>
      <c r="H30" s="334"/>
      <c r="I30" s="798"/>
      <c r="J30" s="797"/>
      <c r="K30" s="797"/>
      <c r="L30" s="798"/>
    </row>
    <row r="31" spans="1:12" s="172" customFormat="1">
      <c r="A31" s="339"/>
      <c r="B31" s="338"/>
      <c r="C31" s="22" t="s">
        <v>265</v>
      </c>
      <c r="D31" s="22"/>
      <c r="E31" s="337">
        <v>140</v>
      </c>
      <c r="F31" s="336" t="s">
        <v>26</v>
      </c>
      <c r="G31" s="103">
        <v>0</v>
      </c>
      <c r="H31" s="334">
        <f>(E31*G31)</f>
        <v>0</v>
      </c>
    </row>
    <row r="32" spans="1:12" s="172" customFormat="1">
      <c r="A32" s="339"/>
      <c r="B32" s="338"/>
      <c r="C32" s="22" t="s">
        <v>264</v>
      </c>
      <c r="D32" s="22"/>
      <c r="E32" s="337">
        <v>60</v>
      </c>
      <c r="F32" s="336" t="s">
        <v>26</v>
      </c>
      <c r="G32" s="103">
        <v>0</v>
      </c>
      <c r="H32" s="334">
        <f>(E32*G32)</f>
        <v>0</v>
      </c>
      <c r="I32" s="798"/>
      <c r="J32" s="797"/>
      <c r="L32" s="798"/>
    </row>
    <row r="33" spans="1:12" s="172" customFormat="1">
      <c r="A33" s="339"/>
      <c r="B33" s="338"/>
      <c r="C33" s="22" t="s">
        <v>263</v>
      </c>
      <c r="D33" s="22"/>
      <c r="E33" s="337">
        <v>6</v>
      </c>
      <c r="F33" s="336" t="s">
        <v>18</v>
      </c>
      <c r="G33" s="103">
        <v>0</v>
      </c>
      <c r="H33" s="334">
        <f>(E33*G33)</f>
        <v>0</v>
      </c>
      <c r="I33" s="798"/>
      <c r="J33" s="797"/>
      <c r="L33" s="798"/>
    </row>
    <row r="34" spans="1:12" s="297" customFormat="1">
      <c r="A34" s="349"/>
      <c r="B34" s="348"/>
      <c r="C34" s="347" t="s">
        <v>234</v>
      </c>
      <c r="D34" s="347"/>
      <c r="E34" s="345"/>
      <c r="F34" s="346"/>
      <c r="G34" s="345"/>
      <c r="H34" s="344"/>
    </row>
    <row r="35" spans="1:12" s="172" customFormat="1" ht="114.75">
      <c r="A35" s="343">
        <f>A30+1</f>
        <v>3</v>
      </c>
      <c r="B35" s="342" t="s">
        <v>61</v>
      </c>
      <c r="C35" s="266" t="s">
        <v>274</v>
      </c>
      <c r="D35" s="436" t="s">
        <v>332</v>
      </c>
      <c r="E35" s="337"/>
      <c r="F35" s="268"/>
      <c r="G35" s="267"/>
      <c r="H35" s="334"/>
    </row>
    <row r="36" spans="1:12" s="172" customFormat="1">
      <c r="A36" s="341"/>
      <c r="B36" s="340"/>
      <c r="C36" s="266" t="s">
        <v>273</v>
      </c>
      <c r="D36" s="266"/>
      <c r="E36" s="337">
        <v>10</v>
      </c>
      <c r="F36" s="268" t="s">
        <v>10</v>
      </c>
      <c r="G36" s="267">
        <v>0</v>
      </c>
      <c r="H36" s="334">
        <f>(E36*G36)</f>
        <v>0</v>
      </c>
      <c r="J36" s="797"/>
    </row>
    <row r="37" spans="1:12" s="172" customFormat="1" ht="63.75">
      <c r="A37" s="341">
        <f>A35+1</f>
        <v>4</v>
      </c>
      <c r="B37" s="341" t="s">
        <v>61</v>
      </c>
      <c r="C37" s="266" t="s">
        <v>272</v>
      </c>
      <c r="D37" s="437" t="s">
        <v>333</v>
      </c>
      <c r="E37" s="337">
        <v>2</v>
      </c>
      <c r="F37" s="268" t="s">
        <v>270</v>
      </c>
      <c r="G37" s="267">
        <v>0</v>
      </c>
      <c r="H37" s="334">
        <f>(E37*G37)</f>
        <v>0</v>
      </c>
    </row>
    <row r="38" spans="1:12" s="172" customFormat="1" ht="63.75">
      <c r="A38" s="341">
        <f>A37+1</f>
        <v>5</v>
      </c>
      <c r="B38" s="757" t="s">
        <v>61</v>
      </c>
      <c r="C38" s="758" t="s">
        <v>271</v>
      </c>
      <c r="D38" s="436" t="s">
        <v>333</v>
      </c>
      <c r="E38" s="323">
        <v>3</v>
      </c>
      <c r="F38" s="759" t="s">
        <v>270</v>
      </c>
      <c r="G38" s="760">
        <v>0</v>
      </c>
      <c r="H38" s="761">
        <f>(E38*G38)</f>
        <v>0</v>
      </c>
    </row>
    <row r="39" spans="1:12" s="172" customFormat="1" ht="38.25">
      <c r="A39" s="147" cm="1">
        <f t="array" ref="A39">IF(COUNTA(A$9:A38)=0,1,LOOKUP(2,1/(A$9:A38&lt;&gt;""),A$9:A38)+1)</f>
        <v>6</v>
      </c>
      <c r="B39" s="340" t="s">
        <v>61</v>
      </c>
      <c r="C39" s="266" t="s">
        <v>269</v>
      </c>
      <c r="D39" s="266"/>
      <c r="E39" s="337"/>
      <c r="F39" s="268"/>
      <c r="G39" s="267"/>
      <c r="H39" s="334"/>
    </row>
    <row r="40" spans="1:12" s="172" customFormat="1">
      <c r="A40" s="339"/>
      <c r="B40" s="338"/>
      <c r="C40" s="22" t="s">
        <v>265</v>
      </c>
      <c r="D40" s="22"/>
      <c r="E40" s="337">
        <v>20</v>
      </c>
      <c r="F40" s="268" t="s">
        <v>10</v>
      </c>
      <c r="G40" s="103">
        <v>0</v>
      </c>
      <c r="H40" s="334">
        <f>(E40*G40)</f>
        <v>0</v>
      </c>
    </row>
    <row r="41" spans="1:12" s="172" customFormat="1">
      <c r="A41" s="339"/>
      <c r="B41" s="338"/>
      <c r="C41" s="22" t="s">
        <v>264</v>
      </c>
      <c r="D41" s="22"/>
      <c r="E41" s="337">
        <v>8</v>
      </c>
      <c r="F41" s="268" t="s">
        <v>10</v>
      </c>
      <c r="G41" s="103">
        <v>0</v>
      </c>
      <c r="H41" s="334">
        <f>(E41*G41)</f>
        <v>0</v>
      </c>
    </row>
    <row r="42" spans="1:12" s="172" customFormat="1">
      <c r="A42" s="339"/>
      <c r="B42" s="338"/>
      <c r="C42" s="22" t="s">
        <v>263</v>
      </c>
      <c r="D42" s="22"/>
      <c r="E42" s="337">
        <v>1</v>
      </c>
      <c r="F42" s="268" t="s">
        <v>10</v>
      </c>
      <c r="G42" s="103">
        <v>0</v>
      </c>
      <c r="H42" s="334">
        <f>(E42*G42)</f>
        <v>0</v>
      </c>
    </row>
    <row r="43" spans="1:12" s="172" customFormat="1" ht="38.25">
      <c r="A43" s="147" cm="1">
        <f t="array" ref="A43">IF(COUNTA(A$9:A42)=0,1,LOOKUP(2,1/(A$9:A42&lt;&gt;""),A$9:A42)+1)</f>
        <v>7</v>
      </c>
      <c r="B43" s="340" t="s">
        <v>61</v>
      </c>
      <c r="C43" s="266" t="s">
        <v>296</v>
      </c>
      <c r="D43" s="437" t="s">
        <v>332</v>
      </c>
      <c r="E43" s="337">
        <v>1</v>
      </c>
      <c r="F43" s="268" t="s">
        <v>10</v>
      </c>
      <c r="G43" s="267">
        <v>0</v>
      </c>
      <c r="H43" s="334">
        <f>(E43*G43)</f>
        <v>0</v>
      </c>
    </row>
    <row r="44" spans="1:12" s="297" customFormat="1">
      <c r="A44" s="349"/>
      <c r="B44" s="348"/>
      <c r="C44" s="347" t="s">
        <v>268</v>
      </c>
      <c r="D44" s="347"/>
      <c r="E44" s="346"/>
      <c r="F44" s="346"/>
      <c r="G44" s="345"/>
      <c r="H44" s="344"/>
    </row>
    <row r="45" spans="1:12" s="172" customFormat="1" ht="38.25">
      <c r="A45" s="147" cm="1">
        <f t="array" ref="A45">IF(COUNTA(A$9:A44)=0,1,LOOKUP(2,1/(A$9:A44&lt;&gt;""),A$9:A44)+1)</f>
        <v>8</v>
      </c>
      <c r="B45" s="342" t="s">
        <v>61</v>
      </c>
      <c r="C45" s="266" t="s">
        <v>267</v>
      </c>
      <c r="D45" s="266"/>
      <c r="E45" s="337">
        <v>210</v>
      </c>
      <c r="F45" s="268" t="s">
        <v>26</v>
      </c>
      <c r="G45" s="267">
        <v>0</v>
      </c>
      <c r="H45" s="334">
        <f>(E45*G45)</f>
        <v>0</v>
      </c>
    </row>
    <row r="46" spans="1:12" s="172" customFormat="1" ht="51">
      <c r="A46" s="147" cm="1">
        <f t="array" ref="A46">IF(COUNTA(A$9:A45)=0,1,LOOKUP(2,1/(A$9:A45&lt;&gt;""),A$9:A45)+1)</f>
        <v>9</v>
      </c>
      <c r="B46" s="340" t="s">
        <v>61</v>
      </c>
      <c r="C46" s="266" t="s">
        <v>266</v>
      </c>
      <c r="D46" s="266"/>
      <c r="E46" s="337"/>
      <c r="F46" s="268"/>
      <c r="G46" s="267"/>
      <c r="H46" s="334"/>
    </row>
    <row r="47" spans="1:12" s="172" customFormat="1">
      <c r="A47" s="339"/>
      <c r="B47" s="338"/>
      <c r="C47" s="22" t="s">
        <v>265</v>
      </c>
      <c r="D47" s="22"/>
      <c r="E47" s="337">
        <v>140</v>
      </c>
      <c r="F47" s="336" t="s">
        <v>26</v>
      </c>
      <c r="G47" s="103">
        <v>0</v>
      </c>
      <c r="H47" s="334">
        <f>(E47*G47)</f>
        <v>0</v>
      </c>
      <c r="I47" s="798"/>
      <c r="J47" s="797"/>
      <c r="L47" s="798"/>
    </row>
    <row r="48" spans="1:12" s="172" customFormat="1">
      <c r="A48" s="339"/>
      <c r="B48" s="338"/>
      <c r="C48" s="22" t="s">
        <v>264</v>
      </c>
      <c r="D48" s="22"/>
      <c r="E48" s="337">
        <v>60</v>
      </c>
      <c r="F48" s="336" t="s">
        <v>26</v>
      </c>
      <c r="G48" s="335">
        <v>0</v>
      </c>
      <c r="H48" s="334">
        <f>(E48*G48)</f>
        <v>0</v>
      </c>
      <c r="I48" s="798"/>
      <c r="J48" s="797"/>
      <c r="L48" s="798"/>
    </row>
    <row r="49" spans="1:12" s="172" customFormat="1">
      <c r="A49" s="339"/>
      <c r="B49" s="338"/>
      <c r="C49" s="22" t="s">
        <v>263</v>
      </c>
      <c r="D49" s="22"/>
      <c r="E49" s="337">
        <v>6</v>
      </c>
      <c r="F49" s="336" t="s">
        <v>18</v>
      </c>
      <c r="G49" s="335">
        <v>0</v>
      </c>
      <c r="H49" s="334">
        <f>(E49*G49)</f>
        <v>0</v>
      </c>
      <c r="I49" s="798"/>
      <c r="J49" s="797"/>
      <c r="L49" s="798"/>
    </row>
    <row r="50" spans="1:12" s="297" customFormat="1">
      <c r="A50" s="333"/>
      <c r="B50" s="332">
        <v>3</v>
      </c>
      <c r="C50" s="331" t="str">
        <f>C27&amp;" SKUPAJ"</f>
        <v>FEKALNA KANALIZACIJA SKUPAJ</v>
      </c>
      <c r="D50" s="331"/>
      <c r="E50" s="330"/>
      <c r="F50" s="329"/>
      <c r="G50" s="328"/>
      <c r="H50" s="327">
        <f>SUM(H29:H49)</f>
        <v>0</v>
      </c>
    </row>
    <row r="51" spans="1:12" s="297" customFormat="1">
      <c r="A51" s="326"/>
      <c r="B51" s="325"/>
      <c r="C51" s="324"/>
      <c r="D51" s="324"/>
      <c r="E51" s="323"/>
      <c r="F51" s="322"/>
      <c r="G51" s="321"/>
      <c r="H51" s="320"/>
    </row>
    <row r="52" spans="1:12">
      <c r="A52" s="319" t="s">
        <v>2</v>
      </c>
      <c r="B52" s="318"/>
      <c r="C52" s="317" t="s">
        <v>39</v>
      </c>
      <c r="D52" s="317"/>
      <c r="E52" s="316"/>
      <c r="F52" s="315"/>
      <c r="G52" s="314"/>
      <c r="H52" s="313" t="s">
        <v>40</v>
      </c>
    </row>
    <row r="53" spans="1:12">
      <c r="A53" s="282">
        <v>1</v>
      </c>
      <c r="B53" s="311"/>
      <c r="C53" s="27" t="s">
        <v>8</v>
      </c>
      <c r="D53" s="27"/>
      <c r="E53" s="29"/>
      <c r="F53" s="311"/>
      <c r="G53" s="310"/>
      <c r="H53" s="312">
        <f>+H15</f>
        <v>0</v>
      </c>
    </row>
    <row r="54" spans="1:12">
      <c r="A54" s="282">
        <f>+A53+1</f>
        <v>2</v>
      </c>
      <c r="B54" s="311"/>
      <c r="C54" s="27" t="s">
        <v>13</v>
      </c>
      <c r="D54" s="27"/>
      <c r="E54" s="29"/>
      <c r="F54" s="311"/>
      <c r="G54" s="310"/>
      <c r="H54" s="45">
        <f>+H26</f>
        <v>0</v>
      </c>
    </row>
    <row r="55" spans="1:12">
      <c r="A55" s="309">
        <v>3</v>
      </c>
      <c r="B55" s="306"/>
      <c r="C55" s="308" t="str">
        <f>C27</f>
        <v>FEKALNA KANALIZACIJA</v>
      </c>
      <c r="D55" s="308"/>
      <c r="E55" s="307"/>
      <c r="F55" s="306"/>
      <c r="G55" s="305"/>
      <c r="H55" s="304">
        <f>H50</f>
        <v>0</v>
      </c>
    </row>
    <row r="56" spans="1:12" ht="13.5" thickBot="1">
      <c r="A56" s="303"/>
      <c r="B56" s="302"/>
      <c r="C56" s="131"/>
      <c r="D56" s="131"/>
      <c r="E56" s="133"/>
      <c r="F56" s="302"/>
      <c r="G56" s="301"/>
      <c r="H56" s="135"/>
    </row>
    <row r="57" spans="1:12" ht="13.5" thickTop="1">
      <c r="A57" s="46"/>
      <c r="B57" s="206" t="s">
        <v>82</v>
      </c>
      <c r="C57" s="207"/>
      <c r="D57" s="207"/>
      <c r="E57" s="48"/>
      <c r="F57" s="48"/>
      <c r="G57" s="300"/>
      <c r="H57" s="299">
        <f>SUM(H53:H55)</f>
        <v>0</v>
      </c>
    </row>
    <row r="58" spans="1:12">
      <c r="A58" s="166"/>
      <c r="B58" s="173"/>
      <c r="C58" s="174"/>
      <c r="D58" s="174"/>
      <c r="E58" s="298"/>
      <c r="F58" s="175"/>
      <c r="G58" s="176"/>
      <c r="H58" s="176"/>
    </row>
    <row r="59" spans="1:12">
      <c r="A59" s="166"/>
      <c r="B59" s="177"/>
      <c r="C59" s="174"/>
      <c r="D59" s="174"/>
      <c r="E59" s="298"/>
      <c r="F59" s="175"/>
      <c r="G59" s="176"/>
      <c r="H59" s="178"/>
    </row>
  </sheetData>
  <mergeCells count="3">
    <mergeCell ref="E1:H3"/>
    <mergeCell ref="A4:C4"/>
    <mergeCell ref="A5:C5"/>
  </mergeCells>
  <printOptions horizontalCentered="1"/>
  <pageMargins left="0.78740157480314998" right="0.59055118110236249" top="0.59055118110236249" bottom="0.59055118110236249" header="0.31496062992125973" footer="0.31496062992125973"/>
  <pageSetup paperSize="9" scale="72" fitToHeight="0" orientation="portrait" r:id="rId1"/>
  <headerFooter>
    <oddFooter>&amp;R&amp;P I &amp;N</oddFooter>
  </headerFooter>
  <rowBreaks count="2" manualBreakCount="2">
    <brk id="26" max="16383" man="1"/>
    <brk id="43"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008FB-D0B6-4823-8FEC-6A2AE8EA1FB3}">
  <sheetPr>
    <tabColor theme="4"/>
  </sheetPr>
  <dimension ref="A1:Q50"/>
  <sheetViews>
    <sheetView workbookViewId="0"/>
  </sheetViews>
  <sheetFormatPr defaultColWidth="9.140625" defaultRowHeight="12.75"/>
  <cols>
    <col min="1" max="1" width="6.140625" style="65" customWidth="1"/>
    <col min="2" max="2" width="7.85546875" style="65" customWidth="1"/>
    <col min="3" max="4" width="33.42578125" style="65" customWidth="1"/>
    <col min="5" max="5" width="8.85546875" style="65" customWidth="1"/>
    <col min="6" max="6" width="5.5703125" style="65" customWidth="1"/>
    <col min="7" max="7" width="12.140625" style="65" customWidth="1"/>
    <col min="8" max="8" width="13.140625" style="65" customWidth="1"/>
    <col min="9" max="16384" width="9.140625" style="65"/>
  </cols>
  <sheetData>
    <row r="1" spans="1:17" ht="18.75">
      <c r="A1" s="167" t="s">
        <v>0</v>
      </c>
      <c r="B1" s="168"/>
      <c r="C1" s="169"/>
      <c r="D1" s="169"/>
      <c r="E1" s="872" t="s">
        <v>99</v>
      </c>
      <c r="F1" s="872"/>
      <c r="G1" s="872"/>
      <c r="H1" s="872"/>
    </row>
    <row r="2" spans="1:17" ht="16.5">
      <c r="A2" s="3" t="s">
        <v>1</v>
      </c>
      <c r="B2" s="170"/>
      <c r="C2" s="171"/>
      <c r="D2" s="171"/>
      <c r="E2" s="872"/>
      <c r="F2" s="872"/>
      <c r="G2" s="872"/>
      <c r="H2" s="872"/>
    </row>
    <row r="3" spans="1:17" ht="16.5">
      <c r="A3" s="3"/>
      <c r="B3" s="170"/>
      <c r="C3" s="171"/>
      <c r="D3" s="171"/>
      <c r="E3" s="872"/>
      <c r="F3" s="872"/>
      <c r="G3" s="872"/>
      <c r="H3" s="872"/>
    </row>
    <row r="4" spans="1:17" ht="16.5">
      <c r="A4" s="869" t="s">
        <v>330</v>
      </c>
      <c r="B4" s="870"/>
      <c r="C4" s="870"/>
      <c r="D4" s="204"/>
      <c r="E4" s="197"/>
      <c r="F4" s="112"/>
      <c r="G4" s="111"/>
      <c r="H4" s="264" t="s">
        <v>507</v>
      </c>
    </row>
    <row r="5" spans="1:17" ht="16.5">
      <c r="A5" s="876" t="s">
        <v>393</v>
      </c>
      <c r="B5" s="877"/>
      <c r="C5" s="877"/>
      <c r="D5" s="421"/>
      <c r="E5" s="198"/>
      <c r="F5" s="199"/>
      <c r="G5" s="200"/>
      <c r="H5" s="201"/>
    </row>
    <row r="6" spans="1:17">
      <c r="A6" s="37" t="s">
        <v>2</v>
      </c>
      <c r="B6" s="55" t="s">
        <v>97</v>
      </c>
      <c r="C6" s="62" t="s">
        <v>3</v>
      </c>
      <c r="D6" s="62" t="s">
        <v>46</v>
      </c>
      <c r="E6" s="55" t="s">
        <v>5</v>
      </c>
      <c r="F6" s="110" t="s">
        <v>4</v>
      </c>
      <c r="G6" s="110" t="s">
        <v>6</v>
      </c>
      <c r="H6" s="109" t="s">
        <v>7</v>
      </c>
    </row>
    <row r="7" spans="1:17">
      <c r="A7" s="395"/>
      <c r="B7" s="394">
        <v>1</v>
      </c>
      <c r="C7" s="393" t="s">
        <v>8</v>
      </c>
      <c r="D7" s="393"/>
      <c r="E7" s="392"/>
      <c r="F7" s="391"/>
      <c r="G7" s="390"/>
      <c r="H7" s="415"/>
    </row>
    <row r="8" spans="1:17">
      <c r="A8" s="412"/>
      <c r="B8" s="411">
        <v>11</v>
      </c>
      <c r="C8" s="410" t="s">
        <v>9</v>
      </c>
      <c r="D8" s="410"/>
      <c r="E8" s="409"/>
      <c r="F8" s="408"/>
      <c r="G8" s="407"/>
      <c r="H8" s="406"/>
    </row>
    <row r="9" spans="1:17" ht="25.5">
      <c r="A9" s="369">
        <v>1</v>
      </c>
      <c r="B9" s="365" t="s">
        <v>293</v>
      </c>
      <c r="C9" s="364" t="s">
        <v>292</v>
      </c>
      <c r="D9" s="364"/>
      <c r="E9" s="419">
        <v>0.11</v>
      </c>
      <c r="F9" s="418" t="s">
        <v>291</v>
      </c>
      <c r="G9" s="337">
        <v>0</v>
      </c>
      <c r="H9" s="334">
        <f>(E9*G9)</f>
        <v>0</v>
      </c>
    </row>
    <row r="10" spans="1:17" ht="25.5">
      <c r="A10" s="99" cm="1">
        <f t="array" ref="A10">IF(COUNTA(A$4:A9)=0,1,LOOKUP(2,1/(A$4:A9&lt;&gt;""),A$4:A9)+1)</f>
        <v>2</v>
      </c>
      <c r="B10" s="372" t="s">
        <v>290</v>
      </c>
      <c r="C10" s="364" t="s">
        <v>289</v>
      </c>
      <c r="D10" s="364"/>
      <c r="E10" s="419">
        <v>10</v>
      </c>
      <c r="F10" s="418" t="s">
        <v>10</v>
      </c>
      <c r="G10" s="366">
        <v>0</v>
      </c>
      <c r="H10" s="334">
        <f>(E10*G10)</f>
        <v>0</v>
      </c>
      <c r="P10" s="297"/>
      <c r="Q10" s="297"/>
    </row>
    <row r="11" spans="1:17" ht="25.5">
      <c r="A11" s="99" cm="1">
        <f t="array" ref="A11">IF(COUNTA(A$4:A10)=0,1,LOOKUP(2,1/(A$4:A10&lt;&gt;""),A$4:A10)+1)</f>
        <v>3</v>
      </c>
      <c r="B11" s="265" t="s">
        <v>61</v>
      </c>
      <c r="C11" s="420" t="s">
        <v>288</v>
      </c>
      <c r="D11" s="420"/>
      <c r="E11" s="419">
        <v>1</v>
      </c>
      <c r="F11" s="418" t="s">
        <v>10</v>
      </c>
      <c r="G11" s="417">
        <v>0</v>
      </c>
      <c r="H11" s="416">
        <f>+G11*E11</f>
        <v>0</v>
      </c>
    </row>
    <row r="12" spans="1:17">
      <c r="A12" s="395"/>
      <c r="B12" s="394">
        <v>1</v>
      </c>
      <c r="C12" s="393" t="s">
        <v>283</v>
      </c>
      <c r="D12" s="393"/>
      <c r="E12" s="392"/>
      <c r="F12" s="391"/>
      <c r="G12" s="390"/>
      <c r="H12" s="389">
        <f>SUM(H9:H11)</f>
        <v>0</v>
      </c>
    </row>
    <row r="13" spans="1:17">
      <c r="A13" s="395"/>
      <c r="B13" s="394">
        <f>+B12+1</f>
        <v>2</v>
      </c>
      <c r="C13" s="393" t="s">
        <v>13</v>
      </c>
      <c r="D13" s="393"/>
      <c r="E13" s="392"/>
      <c r="F13" s="391"/>
      <c r="G13" s="390"/>
      <c r="H13" s="415"/>
    </row>
    <row r="14" spans="1:17">
      <c r="A14" s="349"/>
      <c r="B14" s="348">
        <v>21</v>
      </c>
      <c r="C14" s="347" t="s">
        <v>14</v>
      </c>
      <c r="D14" s="347"/>
      <c r="E14" s="350"/>
      <c r="F14" s="346"/>
      <c r="G14" s="345"/>
      <c r="H14" s="344"/>
    </row>
    <row r="15" spans="1:17" s="297" customFormat="1" ht="51">
      <c r="A15" s="369">
        <v>1</v>
      </c>
      <c r="B15" s="365" t="s">
        <v>282</v>
      </c>
      <c r="C15" s="368" t="s">
        <v>281</v>
      </c>
      <c r="D15" s="368"/>
      <c r="E15" s="337">
        <v>140</v>
      </c>
      <c r="F15" s="367" t="s">
        <v>15</v>
      </c>
      <c r="G15" s="366">
        <v>0</v>
      </c>
      <c r="H15" s="334">
        <f>(E15*G15)</f>
        <v>0</v>
      </c>
      <c r="I15" s="796"/>
    </row>
    <row r="16" spans="1:17">
      <c r="A16" s="349"/>
      <c r="B16" s="348">
        <v>22</v>
      </c>
      <c r="C16" s="347" t="s">
        <v>19</v>
      </c>
      <c r="D16" s="347"/>
      <c r="E16" s="350"/>
      <c r="F16" s="346"/>
      <c r="G16" s="345"/>
      <c r="H16" s="344"/>
    </row>
    <row r="17" spans="1:15" ht="25.5">
      <c r="A17" s="99" cm="1">
        <f t="array" ref="A17">IF(COUNTA(A$4:A16)=0,1,LOOKUP(2,1/(A$4:A16&lt;&gt;""),A$4:A16)+1)</f>
        <v>2</v>
      </c>
      <c r="B17" s="365" t="s">
        <v>55</v>
      </c>
      <c r="C17" s="364" t="s">
        <v>20</v>
      </c>
      <c r="D17" s="364"/>
      <c r="E17" s="17">
        <v>133</v>
      </c>
      <c r="F17" s="18" t="s">
        <v>18</v>
      </c>
      <c r="G17" s="17">
        <v>0</v>
      </c>
      <c r="H17" s="38">
        <f>+G17*E17</f>
        <v>0</v>
      </c>
    </row>
    <row r="18" spans="1:15">
      <c r="A18" s="349"/>
      <c r="B18" s="348">
        <v>24</v>
      </c>
      <c r="C18" s="363" t="s">
        <v>209</v>
      </c>
      <c r="D18" s="363"/>
      <c r="E18" s="350"/>
      <c r="F18" s="346"/>
      <c r="G18" s="345"/>
      <c r="H18" s="344"/>
    </row>
    <row r="19" spans="1:15">
      <c r="A19" s="99" cm="1">
        <f t="array" ref="A19">IF(COUNTA(A$4:A18)=0,1,LOOKUP(2,1/(A$4:A18&lt;&gt;""),A$4:A18)+1)</f>
        <v>3</v>
      </c>
      <c r="B19" s="102" t="s">
        <v>210</v>
      </c>
      <c r="C19" s="195" t="s">
        <v>211</v>
      </c>
      <c r="D19" s="195"/>
      <c r="E19" s="101">
        <v>60</v>
      </c>
      <c r="F19" s="196" t="s">
        <v>15</v>
      </c>
      <c r="G19" s="202">
        <v>0</v>
      </c>
      <c r="H19" s="100">
        <f>+G19*E19</f>
        <v>0</v>
      </c>
    </row>
    <row r="20" spans="1:15" ht="51">
      <c r="A20" s="99" cm="1">
        <f t="array" ref="A20">IF(COUNTA(A$4:A19)=0,1,LOOKUP(2,1/(A$4:A19&lt;&gt;""),A$4:A19)+1)</f>
        <v>4</v>
      </c>
      <c r="B20" s="362" t="s">
        <v>61</v>
      </c>
      <c r="C20" s="361" t="s">
        <v>280</v>
      </c>
      <c r="D20" s="361"/>
      <c r="E20" s="359">
        <v>82</v>
      </c>
      <c r="F20" s="360" t="s">
        <v>15</v>
      </c>
      <c r="G20" s="359">
        <v>0</v>
      </c>
      <c r="H20" s="358">
        <f>G20*E20</f>
        <v>0</v>
      </c>
    </row>
    <row r="21" spans="1:15" s="297" customFormat="1">
      <c r="A21" s="349"/>
      <c r="B21" s="348">
        <v>29</v>
      </c>
      <c r="C21" s="347" t="s">
        <v>68</v>
      </c>
      <c r="D21" s="347"/>
      <c r="E21" s="350"/>
      <c r="F21" s="346"/>
      <c r="G21" s="345"/>
      <c r="H21" s="344"/>
    </row>
    <row r="22" spans="1:15" s="297" customFormat="1" ht="51">
      <c r="A22" s="99" cm="1">
        <f t="array" ref="A22">IF(COUNTA(A$4:A21)=0,1,LOOKUP(2,1/(A$4:A21&lt;&gt;""),A$4:A21)+1)</f>
        <v>5</v>
      </c>
      <c r="B22" s="60" t="s">
        <v>61</v>
      </c>
      <c r="C22" s="16" t="s">
        <v>121</v>
      </c>
      <c r="D22" s="16"/>
      <c r="E22" s="17">
        <v>140</v>
      </c>
      <c r="F22" s="18" t="s">
        <v>15</v>
      </c>
      <c r="G22" s="17">
        <v>0</v>
      </c>
      <c r="H22" s="38">
        <f>+G22*E22</f>
        <v>0</v>
      </c>
    </row>
    <row r="23" spans="1:15">
      <c r="A23" s="357"/>
      <c r="B23" s="356">
        <v>2</v>
      </c>
      <c r="C23" s="355" t="s">
        <v>279</v>
      </c>
      <c r="D23" s="355"/>
      <c r="E23" s="354"/>
      <c r="F23" s="353"/>
      <c r="G23" s="352"/>
      <c r="H23" s="351">
        <f>SUM(H15:H22)</f>
        <v>0</v>
      </c>
    </row>
    <row r="24" spans="1:15">
      <c r="A24" s="395"/>
      <c r="B24" s="394">
        <v>3</v>
      </c>
      <c r="C24" s="393" t="s">
        <v>299</v>
      </c>
      <c r="D24" s="393"/>
      <c r="E24" s="392"/>
      <c r="F24" s="391"/>
      <c r="G24" s="390"/>
      <c r="H24" s="389"/>
    </row>
    <row r="25" spans="1:15">
      <c r="A25" s="412"/>
      <c r="B25" s="411"/>
      <c r="C25" s="410" t="s">
        <v>277</v>
      </c>
      <c r="D25" s="410"/>
      <c r="E25" s="409"/>
      <c r="F25" s="408"/>
      <c r="G25" s="407"/>
      <c r="H25" s="406"/>
    </row>
    <row r="26" spans="1:15" s="172" customFormat="1" ht="63.75">
      <c r="A26" s="99">
        <v>1</v>
      </c>
      <c r="B26" s="340" t="s">
        <v>61</v>
      </c>
      <c r="C26" s="22" t="s">
        <v>276</v>
      </c>
      <c r="D26" s="22"/>
      <c r="E26" s="103">
        <v>12</v>
      </c>
      <c r="F26" s="336" t="s">
        <v>15</v>
      </c>
      <c r="G26" s="103">
        <v>0</v>
      </c>
      <c r="H26" s="413">
        <f>+E26*G26</f>
        <v>0</v>
      </c>
      <c r="I26" s="796"/>
      <c r="K26" s="797"/>
      <c r="M26" s="799"/>
    </row>
    <row r="27" spans="1:15" s="172" customFormat="1" ht="25.5">
      <c r="A27" s="99" cm="1">
        <f t="array" ref="A27">IF(COUNTA(A$4:A26)=0,1,LOOKUP(2,1/(A$4:A26&lt;&gt;""),A$4:A26)+1)</f>
        <v>2</v>
      </c>
      <c r="B27" s="398" t="s">
        <v>61</v>
      </c>
      <c r="C27" s="22" t="s">
        <v>275</v>
      </c>
      <c r="D27" s="437" t="s">
        <v>331</v>
      </c>
      <c r="E27" s="335"/>
      <c r="F27" s="397"/>
      <c r="G27" s="335"/>
      <c r="H27" s="396"/>
      <c r="I27" s="798"/>
      <c r="K27" s="797"/>
      <c r="M27" s="799"/>
      <c r="O27" s="798"/>
    </row>
    <row r="28" spans="1:15" s="172" customFormat="1">
      <c r="A28" s="399"/>
      <c r="B28" s="398"/>
      <c r="C28" s="97" t="s">
        <v>295</v>
      </c>
      <c r="D28" s="97"/>
      <c r="E28" s="335">
        <v>110</v>
      </c>
      <c r="F28" s="397" t="s">
        <v>26</v>
      </c>
      <c r="G28" s="335">
        <v>0</v>
      </c>
      <c r="H28" s="396">
        <f>+E28*G28</f>
        <v>0</v>
      </c>
      <c r="I28" s="798"/>
      <c r="K28" s="797"/>
      <c r="O28" s="798"/>
    </row>
    <row r="29" spans="1:15">
      <c r="A29" s="412"/>
      <c r="B29" s="411"/>
      <c r="C29" s="410" t="s">
        <v>234</v>
      </c>
      <c r="D29" s="410"/>
      <c r="E29" s="409"/>
      <c r="F29" s="408"/>
      <c r="G29" s="407"/>
      <c r="H29" s="406"/>
    </row>
    <row r="30" spans="1:15" s="172" customFormat="1" ht="114.75">
      <c r="A30" s="99" cm="1">
        <f t="array" ref="A30">IF(COUNTA(A$4:A29)=0,1,LOOKUP(2,1/(A$4:A29&lt;&gt;""),A$4:A29)+1)</f>
        <v>3</v>
      </c>
      <c r="B30" s="414" t="s">
        <v>61</v>
      </c>
      <c r="C30" s="266" t="s">
        <v>274</v>
      </c>
      <c r="D30" s="437" t="s">
        <v>332</v>
      </c>
      <c r="E30" s="267"/>
      <c r="F30" s="268"/>
      <c r="G30" s="267"/>
      <c r="H30" s="269"/>
    </row>
    <row r="31" spans="1:15" s="172" customFormat="1">
      <c r="A31" s="341"/>
      <c r="B31" s="340"/>
      <c r="C31" s="266" t="s">
        <v>298</v>
      </c>
      <c r="D31" s="266"/>
      <c r="E31" s="267">
        <v>3</v>
      </c>
      <c r="F31" s="268" t="s">
        <v>10</v>
      </c>
      <c r="G31" s="267">
        <v>0</v>
      </c>
      <c r="H31" s="269">
        <f>+E31*G31</f>
        <v>0</v>
      </c>
    </row>
    <row r="32" spans="1:15" s="172" customFormat="1">
      <c r="A32" s="341"/>
      <c r="B32" s="340"/>
      <c r="C32" s="266" t="s">
        <v>297</v>
      </c>
      <c r="D32" s="266"/>
      <c r="E32" s="267">
        <v>2</v>
      </c>
      <c r="F32" s="268" t="s">
        <v>10</v>
      </c>
      <c r="G32" s="267">
        <v>0</v>
      </c>
      <c r="H32" s="269">
        <f>+E32*G32</f>
        <v>0</v>
      </c>
    </row>
    <row r="33" spans="1:15" s="172" customFormat="1" ht="38.25">
      <c r="A33" s="99" cm="1">
        <f t="array" ref="A33">IF(COUNTA(A$4:A30)=0,1,LOOKUP(2,1/(A$4:A30&lt;&gt;""),A$4:A30)+1)</f>
        <v>4</v>
      </c>
      <c r="B33" s="340" t="s">
        <v>61</v>
      </c>
      <c r="C33" s="266" t="s">
        <v>296</v>
      </c>
      <c r="D33" s="437" t="s">
        <v>332</v>
      </c>
      <c r="E33" s="337">
        <v>1</v>
      </c>
      <c r="F33" s="268" t="s">
        <v>10</v>
      </c>
      <c r="G33" s="267">
        <v>0</v>
      </c>
      <c r="H33" s="334">
        <f>(E33*G33)</f>
        <v>0</v>
      </c>
    </row>
    <row r="34" spans="1:15" s="172" customFormat="1" ht="38.25">
      <c r="A34" s="99" cm="1">
        <f t="array" ref="A34">IF(COUNTA(A$4:A33)=0,1,LOOKUP(2,1/(A$4:A33&lt;&gt;""),A$4:A33)+1)</f>
        <v>5</v>
      </c>
      <c r="B34" s="340" t="s">
        <v>61</v>
      </c>
      <c r="C34" s="266" t="s">
        <v>269</v>
      </c>
      <c r="D34" s="266"/>
      <c r="E34" s="267"/>
      <c r="F34" s="268"/>
      <c r="G34" s="267"/>
      <c r="H34" s="269"/>
      <c r="M34" s="799"/>
    </row>
    <row r="35" spans="1:15" s="172" customFormat="1">
      <c r="A35" s="339"/>
      <c r="B35" s="338"/>
      <c r="C35" s="22" t="s">
        <v>295</v>
      </c>
      <c r="D35" s="22"/>
      <c r="E35" s="103">
        <v>9</v>
      </c>
      <c r="F35" s="268" t="s">
        <v>10</v>
      </c>
      <c r="G35" s="103">
        <v>0</v>
      </c>
      <c r="H35" s="413">
        <f>+E35*G35</f>
        <v>0</v>
      </c>
      <c r="I35" s="798"/>
      <c r="K35" s="797"/>
      <c r="O35" s="798"/>
    </row>
    <row r="36" spans="1:15">
      <c r="A36" s="412"/>
      <c r="B36" s="411"/>
      <c r="C36" s="410" t="s">
        <v>268</v>
      </c>
      <c r="D36" s="410"/>
      <c r="E36" s="409"/>
      <c r="F36" s="408"/>
      <c r="G36" s="407"/>
      <c r="H36" s="406"/>
    </row>
    <row r="37" spans="1:15" s="172" customFormat="1" ht="38.25">
      <c r="A37" s="98" cm="1">
        <f t="array" ref="A37">IF(COUNTA(A$4:A36)=0,1,LOOKUP(2,1/(A$4:A36&lt;&gt;""),A$4:A36)+1)</f>
        <v>6</v>
      </c>
      <c r="B37" s="405" t="s">
        <v>61</v>
      </c>
      <c r="C37" s="403" t="s">
        <v>267</v>
      </c>
      <c r="D37" s="403"/>
      <c r="E37" s="401">
        <v>110</v>
      </c>
      <c r="F37" s="402" t="s">
        <v>26</v>
      </c>
      <c r="G37" s="401">
        <v>0</v>
      </c>
      <c r="H37" s="400">
        <f>+E37*G37</f>
        <v>0</v>
      </c>
      <c r="M37" s="799"/>
    </row>
    <row r="38" spans="1:15" s="172" customFormat="1" ht="51">
      <c r="A38" s="98" cm="1">
        <f t="array" ref="A38">IF(COUNTA(A$4:A37)=0,1,LOOKUP(2,1/(A$4:A37&lt;&gt;""),A$4:A37)+1)</f>
        <v>7</v>
      </c>
      <c r="B38" s="404" t="s">
        <v>61</v>
      </c>
      <c r="C38" s="403" t="s">
        <v>266</v>
      </c>
      <c r="D38" s="403"/>
      <c r="E38" s="401"/>
      <c r="F38" s="402"/>
      <c r="G38" s="401"/>
      <c r="H38" s="400"/>
      <c r="M38" s="799"/>
    </row>
    <row r="39" spans="1:15" s="172" customFormat="1">
      <c r="A39" s="399"/>
      <c r="B39" s="398"/>
      <c r="C39" s="97" t="s">
        <v>295</v>
      </c>
      <c r="D39" s="97"/>
      <c r="E39" s="335">
        <f>+E28</f>
        <v>110</v>
      </c>
      <c r="F39" s="397" t="s">
        <v>26</v>
      </c>
      <c r="G39" s="335">
        <v>0</v>
      </c>
      <c r="H39" s="396">
        <f>+E39*G39</f>
        <v>0</v>
      </c>
      <c r="I39" s="798"/>
      <c r="K39" s="797"/>
      <c r="O39" s="798"/>
    </row>
    <row r="40" spans="1:15">
      <c r="A40" s="395"/>
      <c r="B40" s="394">
        <v>3</v>
      </c>
      <c r="C40" s="393" t="str">
        <f>C24&amp;" SKUPAJ"</f>
        <v>METEORNA KANALIZACIJA SKUPAJ</v>
      </c>
      <c r="D40" s="393"/>
      <c r="E40" s="392"/>
      <c r="F40" s="391"/>
      <c r="G40" s="390"/>
      <c r="H40" s="389">
        <f>SUM(H26:H39)</f>
        <v>0</v>
      </c>
    </row>
    <row r="41" spans="1:15">
      <c r="A41" s="388"/>
      <c r="B41" s="387"/>
      <c r="C41" s="386"/>
      <c r="D41" s="386"/>
      <c r="E41" s="385"/>
      <c r="F41" s="384"/>
      <c r="G41" s="366"/>
      <c r="H41" s="383"/>
    </row>
    <row r="42" spans="1:15">
      <c r="A42" s="357" t="s">
        <v>2</v>
      </c>
      <c r="B42" s="356"/>
      <c r="C42" s="355" t="s">
        <v>39</v>
      </c>
      <c r="D42" s="355"/>
      <c r="E42" s="380"/>
      <c r="F42" s="379"/>
      <c r="G42" s="378"/>
      <c r="H42" s="203" t="s">
        <v>40</v>
      </c>
    </row>
    <row r="43" spans="1:15">
      <c r="A43" s="282">
        <v>1</v>
      </c>
      <c r="B43" s="311"/>
      <c r="C43" s="27" t="s">
        <v>8</v>
      </c>
      <c r="D43" s="27"/>
      <c r="E43" s="29"/>
      <c r="F43" s="311"/>
      <c r="G43" s="310"/>
      <c r="H43" s="312">
        <f>+H12</f>
        <v>0</v>
      </c>
    </row>
    <row r="44" spans="1:15">
      <c r="A44" s="282">
        <f>+A43+1</f>
        <v>2</v>
      </c>
      <c r="B44" s="311"/>
      <c r="C44" s="27" t="s">
        <v>13</v>
      </c>
      <c r="D44" s="27"/>
      <c r="E44" s="29"/>
      <c r="F44" s="311"/>
      <c r="G44" s="310"/>
      <c r="H44" s="45">
        <f>+H23</f>
        <v>0</v>
      </c>
    </row>
    <row r="45" spans="1:15">
      <c r="A45" s="282">
        <v>3</v>
      </c>
      <c r="B45" s="311"/>
      <c r="C45" s="27" t="str">
        <f>C24</f>
        <v>METEORNA KANALIZACIJA</v>
      </c>
      <c r="D45" s="27"/>
      <c r="E45" s="29"/>
      <c r="F45" s="311"/>
      <c r="G45" s="310"/>
      <c r="H45" s="45">
        <f>H40</f>
        <v>0</v>
      </c>
    </row>
    <row r="46" spans="1:15" ht="13.5" thickBot="1">
      <c r="A46" s="303"/>
      <c r="B46" s="302"/>
      <c r="C46" s="131"/>
      <c r="D46" s="131"/>
      <c r="E46" s="133"/>
      <c r="F46" s="302"/>
      <c r="G46" s="301"/>
      <c r="H46" s="135"/>
    </row>
    <row r="47" spans="1:15" ht="13.5" thickTop="1">
      <c r="A47" s="46"/>
      <c r="B47" s="206" t="s">
        <v>82</v>
      </c>
      <c r="C47" s="207"/>
      <c r="D47" s="207"/>
      <c r="E47" s="48"/>
      <c r="F47" s="48"/>
      <c r="G47" s="300"/>
      <c r="H47" s="299">
        <f>SUM(H43:H45)</f>
        <v>0</v>
      </c>
    </row>
    <row r="48" spans="1:15">
      <c r="A48" s="166"/>
      <c r="B48" s="173"/>
      <c r="C48" s="174"/>
      <c r="D48" s="174"/>
      <c r="E48" s="298"/>
      <c r="F48" s="175"/>
      <c r="G48" s="176"/>
      <c r="H48" s="176"/>
    </row>
    <row r="49" spans="1:9">
      <c r="A49" s="166"/>
      <c r="B49" s="177"/>
      <c r="C49" s="174"/>
      <c r="D49" s="174"/>
      <c r="E49" s="298"/>
      <c r="F49" s="175"/>
      <c r="G49" s="381"/>
      <c r="H49" s="381"/>
      <c r="I49" s="297"/>
    </row>
    <row r="50" spans="1:9">
      <c r="G50" s="382"/>
      <c r="H50" s="381"/>
    </row>
  </sheetData>
  <mergeCells count="3">
    <mergeCell ref="E1:H3"/>
    <mergeCell ref="A4:C4"/>
    <mergeCell ref="A5:C5"/>
  </mergeCells>
  <printOptions horizontalCentered="1"/>
  <pageMargins left="0.78740157480314998" right="0.59055118110236249" top="0.59055118110236249" bottom="0.59055118110236249" header="0.31496062992125973" footer="0.31496062992125973"/>
  <pageSetup paperSize="9" scale="72" fitToHeight="0" orientation="portrait" r:id="rId1"/>
  <headerFooter>
    <oddFooter>&amp;R&amp;P I &amp;N</oddFooter>
  </headerFooter>
  <rowBreaks count="1" manualBreakCount="1">
    <brk id="2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CA9F0-A777-440A-AC68-A0784CAAA6A0}">
  <sheetPr>
    <tabColor theme="4"/>
  </sheetPr>
  <dimension ref="A1:Q48"/>
  <sheetViews>
    <sheetView workbookViewId="0"/>
  </sheetViews>
  <sheetFormatPr defaultColWidth="9.140625" defaultRowHeight="12.75"/>
  <cols>
    <col min="1" max="1" width="6.140625" style="65" customWidth="1"/>
    <col min="2" max="2" width="7.85546875" style="65" customWidth="1"/>
    <col min="3" max="4" width="33.42578125" style="65" customWidth="1"/>
    <col min="5" max="5" width="8.85546875" style="65" customWidth="1"/>
    <col min="6" max="6" width="5.5703125" style="65" customWidth="1"/>
    <col min="7" max="7" width="12.140625" style="65" customWidth="1"/>
    <col min="8" max="8" width="13.140625" style="65" customWidth="1"/>
    <col min="9" max="16384" width="9.140625" style="65"/>
  </cols>
  <sheetData>
    <row r="1" spans="1:17" ht="18.75">
      <c r="A1" s="167" t="s">
        <v>0</v>
      </c>
      <c r="B1" s="168"/>
      <c r="C1" s="169"/>
      <c r="D1" s="169"/>
      <c r="E1" s="872" t="s">
        <v>99</v>
      </c>
      <c r="F1" s="872"/>
      <c r="G1" s="872"/>
      <c r="H1" s="872"/>
    </row>
    <row r="2" spans="1:17" ht="16.5">
      <c r="A2" s="3" t="s">
        <v>1</v>
      </c>
      <c r="B2" s="170"/>
      <c r="C2" s="171"/>
      <c r="D2" s="171"/>
      <c r="E2" s="872"/>
      <c r="F2" s="872"/>
      <c r="G2" s="872"/>
      <c r="H2" s="872"/>
    </row>
    <row r="3" spans="1:17" ht="16.5">
      <c r="A3" s="3"/>
      <c r="B3" s="170"/>
      <c r="C3" s="171"/>
      <c r="D3" s="171"/>
      <c r="E3" s="872"/>
      <c r="F3" s="872"/>
      <c r="G3" s="872"/>
      <c r="H3" s="872"/>
    </row>
    <row r="4" spans="1:17" ht="16.5">
      <c r="A4" s="869" t="s">
        <v>330</v>
      </c>
      <c r="B4" s="870"/>
      <c r="C4" s="870"/>
      <c r="D4" s="204"/>
      <c r="E4" s="197"/>
      <c r="F4" s="112"/>
      <c r="G4" s="111"/>
      <c r="H4" s="264" t="s">
        <v>507</v>
      </c>
    </row>
    <row r="5" spans="1:17" ht="16.5">
      <c r="A5" s="876" t="s">
        <v>394</v>
      </c>
      <c r="B5" s="877"/>
      <c r="C5" s="877"/>
      <c r="D5" s="421"/>
      <c r="E5" s="198"/>
      <c r="F5" s="199"/>
      <c r="G5" s="200"/>
      <c r="H5" s="201"/>
    </row>
    <row r="6" spans="1:17">
      <c r="A6" s="37" t="s">
        <v>2</v>
      </c>
      <c r="B6" s="55" t="s">
        <v>97</v>
      </c>
      <c r="C6" s="62" t="s">
        <v>3</v>
      </c>
      <c r="D6" s="62" t="s">
        <v>46</v>
      </c>
      <c r="E6" s="55" t="s">
        <v>5</v>
      </c>
      <c r="F6" s="110" t="s">
        <v>4</v>
      </c>
      <c r="G6" s="110" t="s">
        <v>6</v>
      </c>
      <c r="H6" s="109" t="s">
        <v>7</v>
      </c>
    </row>
    <row r="7" spans="1:17">
      <c r="A7" s="395"/>
      <c r="B7" s="394">
        <v>1</v>
      </c>
      <c r="C7" s="393" t="s">
        <v>8</v>
      </c>
      <c r="D7" s="393"/>
      <c r="E7" s="392"/>
      <c r="F7" s="391"/>
      <c r="G7" s="390"/>
      <c r="H7" s="415"/>
    </row>
    <row r="8" spans="1:17">
      <c r="A8" s="412"/>
      <c r="B8" s="411">
        <v>11</v>
      </c>
      <c r="C8" s="410" t="s">
        <v>9</v>
      </c>
      <c r="D8" s="410"/>
      <c r="E8" s="409"/>
      <c r="F8" s="408"/>
      <c r="G8" s="407"/>
      <c r="H8" s="406"/>
    </row>
    <row r="9" spans="1:17" ht="25.5">
      <c r="A9" s="369">
        <v>1</v>
      </c>
      <c r="B9" s="365" t="s">
        <v>293</v>
      </c>
      <c r="C9" s="364" t="s">
        <v>292</v>
      </c>
      <c r="D9" s="364"/>
      <c r="E9" s="419">
        <v>3.3000000000000002E-2</v>
      </c>
      <c r="F9" s="418" t="s">
        <v>291</v>
      </c>
      <c r="G9" s="337">
        <v>0</v>
      </c>
      <c r="H9" s="334">
        <f>(E9*G9)</f>
        <v>0</v>
      </c>
    </row>
    <row r="10" spans="1:17" ht="25.5">
      <c r="A10" s="99" cm="1">
        <f t="array" ref="A10">IF(COUNTA(A$4:A9)=0,1,LOOKUP(2,1/(A$4:A9&lt;&gt;""),A$4:A9)+1)</f>
        <v>2</v>
      </c>
      <c r="B10" s="372" t="s">
        <v>290</v>
      </c>
      <c r="C10" s="364" t="s">
        <v>289</v>
      </c>
      <c r="D10" s="364"/>
      <c r="E10" s="419">
        <v>5</v>
      </c>
      <c r="F10" s="418" t="s">
        <v>10</v>
      </c>
      <c r="G10" s="366">
        <v>0</v>
      </c>
      <c r="H10" s="334">
        <f>(E10*G10)</f>
        <v>0</v>
      </c>
      <c r="P10" s="297"/>
      <c r="Q10" s="297"/>
    </row>
    <row r="11" spans="1:17" ht="25.5">
      <c r="A11" s="99" cm="1">
        <f t="array" ref="A11">IF(COUNTA(A$4:A10)=0,1,LOOKUP(2,1/(A$4:A10&lt;&gt;""),A$4:A10)+1)</f>
        <v>3</v>
      </c>
      <c r="B11" s="265" t="s">
        <v>61</v>
      </c>
      <c r="C11" s="420" t="s">
        <v>288</v>
      </c>
      <c r="D11" s="420"/>
      <c r="E11" s="419">
        <v>1</v>
      </c>
      <c r="F11" s="418" t="s">
        <v>10</v>
      </c>
      <c r="G11" s="417">
        <v>0</v>
      </c>
      <c r="H11" s="416">
        <f>+G11*E11</f>
        <v>0</v>
      </c>
    </row>
    <row r="12" spans="1:17">
      <c r="A12" s="395"/>
      <c r="B12" s="394">
        <v>1</v>
      </c>
      <c r="C12" s="393" t="s">
        <v>283</v>
      </c>
      <c r="D12" s="393"/>
      <c r="E12" s="392"/>
      <c r="F12" s="391"/>
      <c r="G12" s="390"/>
      <c r="H12" s="389">
        <f>SUM(H9:H11)</f>
        <v>0</v>
      </c>
    </row>
    <row r="13" spans="1:17">
      <c r="A13" s="395"/>
      <c r="B13" s="394">
        <f>+B12+1</f>
        <v>2</v>
      </c>
      <c r="C13" s="393" t="s">
        <v>13</v>
      </c>
      <c r="D13" s="393"/>
      <c r="E13" s="392"/>
      <c r="F13" s="391"/>
      <c r="G13" s="390"/>
      <c r="H13" s="415"/>
    </row>
    <row r="14" spans="1:17">
      <c r="A14" s="349"/>
      <c r="B14" s="348">
        <v>21</v>
      </c>
      <c r="C14" s="347" t="s">
        <v>14</v>
      </c>
      <c r="D14" s="347"/>
      <c r="E14" s="350"/>
      <c r="F14" s="346"/>
      <c r="G14" s="345"/>
      <c r="H14" s="344"/>
    </row>
    <row r="15" spans="1:17" s="297" customFormat="1" ht="51">
      <c r="A15" s="369">
        <v>1</v>
      </c>
      <c r="B15" s="365" t="s">
        <v>282</v>
      </c>
      <c r="C15" s="368" t="s">
        <v>281</v>
      </c>
      <c r="D15" s="368"/>
      <c r="E15" s="337">
        <v>110.5</v>
      </c>
      <c r="F15" s="367" t="s">
        <v>15</v>
      </c>
      <c r="G15" s="366">
        <v>0</v>
      </c>
      <c r="H15" s="334">
        <f>(E15*G15)</f>
        <v>0</v>
      </c>
      <c r="I15" s="796"/>
    </row>
    <row r="16" spans="1:17">
      <c r="A16" s="349"/>
      <c r="B16" s="348">
        <v>22</v>
      </c>
      <c r="C16" s="347" t="s">
        <v>19</v>
      </c>
      <c r="D16" s="347"/>
      <c r="E16" s="350"/>
      <c r="F16" s="346"/>
      <c r="G16" s="345"/>
      <c r="H16" s="344"/>
    </row>
    <row r="17" spans="1:15" ht="25.5">
      <c r="A17" s="99" cm="1">
        <f t="array" ref="A17">IF(COUNTA(A$4:A16)=0,1,LOOKUP(2,1/(A$4:A16&lt;&gt;""),A$4:A16)+1)</f>
        <v>2</v>
      </c>
      <c r="B17" s="365" t="s">
        <v>55</v>
      </c>
      <c r="C17" s="364" t="s">
        <v>20</v>
      </c>
      <c r="D17" s="364"/>
      <c r="E17" s="17">
        <v>30</v>
      </c>
      <c r="F17" s="18" t="s">
        <v>18</v>
      </c>
      <c r="G17" s="17">
        <v>0</v>
      </c>
      <c r="H17" s="38">
        <f>+G17*E17</f>
        <v>0</v>
      </c>
    </row>
    <row r="18" spans="1:15">
      <c r="A18" s="349"/>
      <c r="B18" s="348">
        <v>24</v>
      </c>
      <c r="C18" s="363" t="s">
        <v>209</v>
      </c>
      <c r="D18" s="363"/>
      <c r="E18" s="350"/>
      <c r="F18" s="346"/>
      <c r="G18" s="345"/>
      <c r="H18" s="344"/>
    </row>
    <row r="19" spans="1:15">
      <c r="A19" s="99" cm="1">
        <f t="array" ref="A19">IF(COUNTA(A$4:A18)=0,1,LOOKUP(2,1/(A$4:A18&lt;&gt;""),A$4:A18)+1)</f>
        <v>3</v>
      </c>
      <c r="B19" s="102" t="s">
        <v>210</v>
      </c>
      <c r="C19" s="195" t="s">
        <v>211</v>
      </c>
      <c r="D19" s="195"/>
      <c r="E19" s="101">
        <v>88.4</v>
      </c>
      <c r="F19" s="196" t="s">
        <v>15</v>
      </c>
      <c r="G19" s="202">
        <v>0</v>
      </c>
      <c r="H19" s="100">
        <f>+G19*E19</f>
        <v>0</v>
      </c>
    </row>
    <row r="20" spans="1:15" ht="51">
      <c r="A20" s="99" cm="1">
        <f t="array" ref="A20">IF(COUNTA(A$4:A19)=0,1,LOOKUP(2,1/(A$4:A19&lt;&gt;""),A$4:A19)+1)</f>
        <v>4</v>
      </c>
      <c r="B20" s="362" t="s">
        <v>61</v>
      </c>
      <c r="C20" s="361" t="s">
        <v>280</v>
      </c>
      <c r="D20" s="361"/>
      <c r="E20" s="359">
        <v>22.1</v>
      </c>
      <c r="F20" s="360" t="s">
        <v>15</v>
      </c>
      <c r="G20" s="359">
        <v>0</v>
      </c>
      <c r="H20" s="358">
        <f>G20*E20</f>
        <v>0</v>
      </c>
    </row>
    <row r="21" spans="1:15" s="297" customFormat="1">
      <c r="A21" s="349"/>
      <c r="B21" s="348">
        <v>29</v>
      </c>
      <c r="C21" s="347" t="s">
        <v>68</v>
      </c>
      <c r="D21" s="347"/>
      <c r="E21" s="350"/>
      <c r="F21" s="346"/>
      <c r="G21" s="345"/>
      <c r="H21" s="344"/>
    </row>
    <row r="22" spans="1:15" s="297" customFormat="1" ht="51">
      <c r="A22" s="99" cm="1">
        <f t="array" ref="A22">IF(COUNTA(A$4:A21)=0,1,LOOKUP(2,1/(A$4:A21&lt;&gt;""),A$4:A21)+1)</f>
        <v>5</v>
      </c>
      <c r="B22" s="60" t="s">
        <v>61</v>
      </c>
      <c r="C22" s="16" t="s">
        <v>121</v>
      </c>
      <c r="D22" s="16"/>
      <c r="E22" s="17">
        <v>110.5</v>
      </c>
      <c r="F22" s="18" t="s">
        <v>15</v>
      </c>
      <c r="G22" s="17">
        <v>0</v>
      </c>
      <c r="H22" s="38">
        <f>+G22*E22</f>
        <v>0</v>
      </c>
    </row>
    <row r="23" spans="1:15">
      <c r="A23" s="357"/>
      <c r="B23" s="356">
        <v>2</v>
      </c>
      <c r="C23" s="355" t="s">
        <v>279</v>
      </c>
      <c r="D23" s="355"/>
      <c r="E23" s="354"/>
      <c r="F23" s="353"/>
      <c r="G23" s="352"/>
      <c r="H23" s="351">
        <f>SUM(H15:H22)</f>
        <v>0</v>
      </c>
    </row>
    <row r="24" spans="1:15">
      <c r="A24" s="395"/>
      <c r="B24" s="394">
        <v>3</v>
      </c>
      <c r="C24" s="393" t="s">
        <v>299</v>
      </c>
      <c r="D24" s="393"/>
      <c r="E24" s="392"/>
      <c r="F24" s="391"/>
      <c r="G24" s="390"/>
      <c r="H24" s="389"/>
    </row>
    <row r="25" spans="1:15">
      <c r="A25" s="412"/>
      <c r="B25" s="411"/>
      <c r="C25" s="410" t="s">
        <v>277</v>
      </c>
      <c r="D25" s="410"/>
      <c r="E25" s="409"/>
      <c r="F25" s="408"/>
      <c r="G25" s="407"/>
      <c r="H25" s="406"/>
    </row>
    <row r="26" spans="1:15" s="172" customFormat="1" ht="63.75">
      <c r="A26" s="99">
        <v>1</v>
      </c>
      <c r="B26" s="340" t="s">
        <v>61</v>
      </c>
      <c r="C26" s="22" t="s">
        <v>276</v>
      </c>
      <c r="D26" s="437" t="s">
        <v>331</v>
      </c>
      <c r="E26" s="103">
        <v>5.7</v>
      </c>
      <c r="F26" s="336" t="s">
        <v>15</v>
      </c>
      <c r="G26" s="103">
        <v>0</v>
      </c>
      <c r="H26" s="413">
        <f>+E26*G26</f>
        <v>0</v>
      </c>
      <c r="I26" s="796"/>
      <c r="K26" s="797"/>
      <c r="M26" s="799"/>
    </row>
    <row r="27" spans="1:15" s="172" customFormat="1" ht="25.5">
      <c r="A27" s="99" cm="1">
        <f t="array" ref="A27">IF(COUNTA(A$4:A26)=0,1,LOOKUP(2,1/(A$4:A26&lt;&gt;""),A$4:A26)+1)</f>
        <v>2</v>
      </c>
      <c r="B27" s="398" t="s">
        <v>61</v>
      </c>
      <c r="C27" s="22" t="s">
        <v>275</v>
      </c>
      <c r="D27" s="22"/>
      <c r="E27" s="335"/>
      <c r="F27" s="397"/>
      <c r="G27" s="335"/>
      <c r="H27" s="396"/>
      <c r="I27" s="798"/>
      <c r="K27" s="797"/>
      <c r="M27" s="799"/>
      <c r="O27" s="798"/>
    </row>
    <row r="28" spans="1:15" s="172" customFormat="1">
      <c r="A28" s="399"/>
      <c r="B28" s="398"/>
      <c r="C28" s="97" t="s">
        <v>300</v>
      </c>
      <c r="D28" s="97"/>
      <c r="E28" s="335">
        <v>34</v>
      </c>
      <c r="F28" s="397" t="s">
        <v>26</v>
      </c>
      <c r="G28" s="335">
        <v>0</v>
      </c>
      <c r="H28" s="396">
        <f>+E28*G28</f>
        <v>0</v>
      </c>
      <c r="I28" s="798"/>
      <c r="K28" s="797"/>
      <c r="O28" s="798"/>
    </row>
    <row r="29" spans="1:15">
      <c r="A29" s="412"/>
      <c r="B29" s="411"/>
      <c r="C29" s="410" t="s">
        <v>234</v>
      </c>
      <c r="D29" s="410"/>
      <c r="E29" s="409"/>
      <c r="F29" s="408"/>
      <c r="G29" s="407"/>
      <c r="H29" s="406"/>
    </row>
    <row r="30" spans="1:15" s="172" customFormat="1" ht="63.75">
      <c r="A30" s="341">
        <f>A27+1</f>
        <v>3</v>
      </c>
      <c r="B30" s="340" t="s">
        <v>61</v>
      </c>
      <c r="C30" s="266" t="s">
        <v>272</v>
      </c>
      <c r="D30" s="437" t="s">
        <v>333</v>
      </c>
      <c r="E30" s="337">
        <v>2</v>
      </c>
      <c r="F30" s="268" t="s">
        <v>270</v>
      </c>
      <c r="G30" s="267">
        <v>0</v>
      </c>
      <c r="H30" s="334">
        <f>(E30*G30)</f>
        <v>0</v>
      </c>
    </row>
    <row r="31" spans="1:15" s="172" customFormat="1" ht="63.75">
      <c r="A31" s="99" cm="1">
        <f t="array" ref="A31">IF(COUNTA(A$4:A30)=0,1,LOOKUP(2,1/(A$4:A30&lt;&gt;""),A$4:A30)+1)</f>
        <v>4</v>
      </c>
      <c r="B31" s="340" t="s">
        <v>61</v>
      </c>
      <c r="C31" s="266" t="s">
        <v>271</v>
      </c>
      <c r="D31" s="437" t="s">
        <v>333</v>
      </c>
      <c r="E31" s="337">
        <v>2</v>
      </c>
      <c r="F31" s="268" t="s">
        <v>10</v>
      </c>
      <c r="G31" s="267">
        <v>0</v>
      </c>
      <c r="H31" s="334">
        <f>(E31*G31)</f>
        <v>0</v>
      </c>
    </row>
    <row r="32" spans="1:15" s="172" customFormat="1" ht="38.25">
      <c r="A32" s="99" cm="1">
        <f t="array" ref="A32">IF(COUNTA(A$4:A31)=0,1,LOOKUP(2,1/(A$4:A31&lt;&gt;""),A$4:A31)+1)</f>
        <v>5</v>
      </c>
      <c r="B32" s="340" t="s">
        <v>61</v>
      </c>
      <c r="C32" s="266" t="s">
        <v>269</v>
      </c>
      <c r="D32" s="266"/>
      <c r="E32" s="267"/>
      <c r="F32" s="268"/>
      <c r="G32" s="267"/>
      <c r="H32" s="269"/>
      <c r="M32" s="799"/>
    </row>
    <row r="33" spans="1:15" s="172" customFormat="1">
      <c r="A33" s="339"/>
      <c r="B33" s="338"/>
      <c r="C33" s="22" t="s">
        <v>300</v>
      </c>
      <c r="D33" s="22"/>
      <c r="E33" s="103">
        <v>4</v>
      </c>
      <c r="F33" s="268" t="s">
        <v>10</v>
      </c>
      <c r="G33" s="103">
        <v>0</v>
      </c>
      <c r="H33" s="413">
        <f>+E33*G33</f>
        <v>0</v>
      </c>
      <c r="I33" s="798"/>
      <c r="K33" s="797"/>
      <c r="O33" s="798"/>
    </row>
    <row r="34" spans="1:15">
      <c r="A34" s="412"/>
      <c r="B34" s="411"/>
      <c r="C34" s="410" t="s">
        <v>268</v>
      </c>
      <c r="D34" s="410"/>
      <c r="E34" s="409"/>
      <c r="F34" s="408"/>
      <c r="G34" s="407"/>
      <c r="H34" s="406"/>
    </row>
    <row r="35" spans="1:15" s="172" customFormat="1" ht="38.25">
      <c r="A35" s="98" cm="1">
        <f t="array" ref="A35">IF(COUNTA(A$4:A34)=0,1,LOOKUP(2,1/(A$4:A34&lt;&gt;""),A$4:A34)+1)</f>
        <v>6</v>
      </c>
      <c r="B35" s="405" t="s">
        <v>61</v>
      </c>
      <c r="C35" s="403" t="s">
        <v>267</v>
      </c>
      <c r="D35" s="403"/>
      <c r="E35" s="401">
        <v>35</v>
      </c>
      <c r="F35" s="402" t="s">
        <v>26</v>
      </c>
      <c r="G35" s="401">
        <v>0</v>
      </c>
      <c r="H35" s="400">
        <f>+E35*G35</f>
        <v>0</v>
      </c>
      <c r="M35" s="799"/>
    </row>
    <row r="36" spans="1:15" s="172" customFormat="1" ht="51">
      <c r="A36" s="98" cm="1">
        <f t="array" ref="A36">IF(COUNTA(A$4:A35)=0,1,LOOKUP(2,1/(A$4:A35&lt;&gt;""),A$4:A35)+1)</f>
        <v>7</v>
      </c>
      <c r="B36" s="404" t="s">
        <v>61</v>
      </c>
      <c r="C36" s="403" t="s">
        <v>266</v>
      </c>
      <c r="D36" s="403"/>
      <c r="E36" s="401"/>
      <c r="F36" s="402"/>
      <c r="G36" s="401"/>
      <c r="H36" s="400"/>
      <c r="M36" s="799"/>
    </row>
    <row r="37" spans="1:15" s="172" customFormat="1">
      <c r="A37" s="399"/>
      <c r="B37" s="398"/>
      <c r="C37" s="97" t="s">
        <v>300</v>
      </c>
      <c r="D37" s="97"/>
      <c r="E37" s="335">
        <f>+E28</f>
        <v>34</v>
      </c>
      <c r="F37" s="397" t="s">
        <v>26</v>
      </c>
      <c r="G37" s="335">
        <v>0</v>
      </c>
      <c r="H37" s="396">
        <f>+E37*G37</f>
        <v>0</v>
      </c>
      <c r="I37" s="798"/>
      <c r="K37" s="797"/>
      <c r="O37" s="798"/>
    </row>
    <row r="38" spans="1:15">
      <c r="A38" s="395"/>
      <c r="B38" s="394">
        <v>3</v>
      </c>
      <c r="C38" s="393" t="str">
        <f>C24&amp;" SKUPAJ"</f>
        <v>METEORNA KANALIZACIJA SKUPAJ</v>
      </c>
      <c r="D38" s="393"/>
      <c r="E38" s="392"/>
      <c r="F38" s="391"/>
      <c r="G38" s="390"/>
      <c r="H38" s="389">
        <f>SUM(H26:H37)</f>
        <v>0</v>
      </c>
    </row>
    <row r="39" spans="1:15">
      <c r="A39" s="388"/>
      <c r="B39" s="387"/>
      <c r="C39" s="386"/>
      <c r="D39" s="386"/>
      <c r="E39" s="385"/>
      <c r="F39" s="384"/>
      <c r="G39" s="366"/>
      <c r="H39" s="383"/>
    </row>
    <row r="40" spans="1:15">
      <c r="A40" s="357" t="s">
        <v>2</v>
      </c>
      <c r="B40" s="356"/>
      <c r="C40" s="355" t="s">
        <v>39</v>
      </c>
      <c r="D40" s="355"/>
      <c r="E40" s="380"/>
      <c r="F40" s="379"/>
      <c r="G40" s="378"/>
      <c r="H40" s="203" t="s">
        <v>40</v>
      </c>
    </row>
    <row r="41" spans="1:15">
      <c r="A41" s="282">
        <v>1</v>
      </c>
      <c r="B41" s="311"/>
      <c r="C41" s="27" t="s">
        <v>8</v>
      </c>
      <c r="D41" s="27"/>
      <c r="E41" s="29"/>
      <c r="F41" s="311"/>
      <c r="G41" s="310"/>
      <c r="H41" s="312">
        <f>+H12</f>
        <v>0</v>
      </c>
    </row>
    <row r="42" spans="1:15">
      <c r="A42" s="282">
        <f>+A41+1</f>
        <v>2</v>
      </c>
      <c r="B42" s="311"/>
      <c r="C42" s="27" t="s">
        <v>13</v>
      </c>
      <c r="D42" s="27"/>
      <c r="E42" s="29"/>
      <c r="F42" s="311"/>
      <c r="G42" s="310"/>
      <c r="H42" s="45">
        <f>+H23</f>
        <v>0</v>
      </c>
    </row>
    <row r="43" spans="1:15">
      <c r="A43" s="282">
        <v>3</v>
      </c>
      <c r="B43" s="311"/>
      <c r="C43" s="27" t="str">
        <f>C24</f>
        <v>METEORNA KANALIZACIJA</v>
      </c>
      <c r="D43" s="27"/>
      <c r="E43" s="29"/>
      <c r="F43" s="311"/>
      <c r="G43" s="310"/>
      <c r="H43" s="45">
        <f>H38</f>
        <v>0</v>
      </c>
    </row>
    <row r="44" spans="1:15" ht="13.5" thickBot="1">
      <c r="A44" s="303"/>
      <c r="B44" s="302"/>
      <c r="C44" s="131"/>
      <c r="D44" s="131"/>
      <c r="E44" s="133"/>
      <c r="F44" s="302"/>
      <c r="G44" s="301"/>
      <c r="H44" s="135"/>
    </row>
    <row r="45" spans="1:15" ht="13.5" thickTop="1">
      <c r="A45" s="46"/>
      <c r="B45" s="206" t="s">
        <v>82</v>
      </c>
      <c r="C45" s="207"/>
      <c r="D45" s="207"/>
      <c r="E45" s="48"/>
      <c r="F45" s="48"/>
      <c r="G45" s="300"/>
      <c r="H45" s="299">
        <f>SUM(H41:H43)</f>
        <v>0</v>
      </c>
    </row>
    <row r="46" spans="1:15">
      <c r="A46" s="166"/>
      <c r="B46" s="173"/>
      <c r="C46" s="174"/>
      <c r="D46" s="174"/>
      <c r="E46" s="298"/>
      <c r="F46" s="175"/>
      <c r="G46" s="176"/>
      <c r="H46" s="176"/>
    </row>
    <row r="47" spans="1:15">
      <c r="A47" s="166"/>
      <c r="B47" s="177"/>
      <c r="C47" s="174"/>
      <c r="D47" s="174"/>
      <c r="E47" s="298"/>
      <c r="F47" s="175"/>
      <c r="G47" s="381"/>
      <c r="H47" s="381"/>
      <c r="I47" s="297"/>
    </row>
    <row r="48" spans="1:15">
      <c r="G48" s="382"/>
      <c r="H48" s="381"/>
    </row>
  </sheetData>
  <mergeCells count="3">
    <mergeCell ref="E1:H3"/>
    <mergeCell ref="A4:C4"/>
    <mergeCell ref="A5:C5"/>
  </mergeCells>
  <printOptions horizontalCentered="1"/>
  <pageMargins left="0.78740157480314998" right="0.59055118110236249" top="0.59055118110236249" bottom="0.59055118110236249" header="0.31496062992125973" footer="0.31496062992125973"/>
  <pageSetup paperSize="9" scale="72" fitToHeight="0" orientation="portrait" r:id="rId1"/>
  <headerFooter>
    <oddFooter>&amp;R&amp;P I &amp;N</oddFooter>
  </headerFooter>
  <rowBreaks count="1" manualBreakCount="1">
    <brk id="2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1295C-7EE1-49E8-8DFD-438D60C9C65E}">
  <dimension ref="A1:E21"/>
  <sheetViews>
    <sheetView workbookViewId="0">
      <selection activeCell="E16" sqref="E16"/>
    </sheetView>
  </sheetViews>
  <sheetFormatPr defaultRowHeight="15"/>
  <cols>
    <col min="1" max="1" width="3.42578125" customWidth="1"/>
    <col min="2" max="2" width="8.85546875" customWidth="1"/>
    <col min="3" max="3" width="32.7109375" customWidth="1"/>
    <col min="4" max="4" width="10.7109375" customWidth="1"/>
    <col min="5" max="5" width="18.42578125" customWidth="1"/>
  </cols>
  <sheetData>
    <row r="1" spans="1:5">
      <c r="A1" s="884" t="s">
        <v>514</v>
      </c>
      <c r="B1" s="885"/>
      <c r="C1" s="885"/>
      <c r="D1" s="885"/>
      <c r="E1" s="885"/>
    </row>
    <row r="2" spans="1:5">
      <c r="A2" s="885"/>
      <c r="B2" s="885"/>
      <c r="C2" s="885"/>
      <c r="D2" s="885"/>
      <c r="E2" s="885"/>
    </row>
    <row r="3" spans="1:5">
      <c r="A3" s="886"/>
      <c r="B3" s="886"/>
      <c r="C3" s="886"/>
      <c r="D3" s="886"/>
      <c r="E3" s="886"/>
    </row>
    <row r="4" spans="1:5">
      <c r="A4" s="801" t="s">
        <v>515</v>
      </c>
      <c r="B4" s="802" t="s">
        <v>516</v>
      </c>
      <c r="C4" s="803"/>
      <c r="D4" s="804"/>
      <c r="E4" s="805" t="s">
        <v>517</v>
      </c>
    </row>
    <row r="5" spans="1:5">
      <c r="A5" s="887"/>
      <c r="B5" s="887"/>
      <c r="C5" s="887"/>
      <c r="D5" s="887"/>
      <c r="E5" s="887"/>
    </row>
    <row r="6" spans="1:5">
      <c r="A6" s="806">
        <v>1</v>
      </c>
      <c r="B6" s="882" t="s">
        <v>518</v>
      </c>
      <c r="C6" s="883"/>
      <c r="D6" s="883"/>
      <c r="E6" s="807">
        <f>+'JR KANALIZACIJA'!F4</f>
        <v>0</v>
      </c>
    </row>
    <row r="7" spans="1:5">
      <c r="A7" s="888"/>
      <c r="B7" s="888"/>
      <c r="C7" s="888"/>
      <c r="D7" s="888"/>
      <c r="E7" s="888"/>
    </row>
    <row r="8" spans="1:5">
      <c r="A8" s="806">
        <v>2</v>
      </c>
      <c r="B8" s="882" t="s">
        <v>519</v>
      </c>
      <c r="C8" s="883"/>
      <c r="D8" s="883"/>
      <c r="E8" s="807">
        <f>+'JR ELEKTROMONTAŽA'!F4</f>
        <v>0</v>
      </c>
    </row>
    <row r="9" spans="1:5">
      <c r="A9" s="881"/>
      <c r="B9" s="881"/>
      <c r="C9" s="881"/>
      <c r="D9" s="881"/>
      <c r="E9" s="881"/>
    </row>
    <row r="10" spans="1:5">
      <c r="A10" s="806">
        <v>3</v>
      </c>
      <c r="B10" s="882" t="s">
        <v>520</v>
      </c>
      <c r="C10" s="883"/>
      <c r="D10" s="883"/>
      <c r="E10" s="807">
        <f>+TK_KANALIZACIJA!F4</f>
        <v>0</v>
      </c>
    </row>
    <row r="11" spans="1:5">
      <c r="A11" s="808"/>
      <c r="B11" s="809"/>
      <c r="C11" s="809"/>
      <c r="D11" s="809"/>
      <c r="E11" s="810"/>
    </row>
    <row r="12" spans="1:5">
      <c r="A12" s="806">
        <v>4</v>
      </c>
      <c r="B12" s="882" t="s">
        <v>521</v>
      </c>
      <c r="C12" s="883"/>
      <c r="D12" s="883"/>
      <c r="E12" s="807">
        <v>0</v>
      </c>
    </row>
    <row r="13" spans="1:5">
      <c r="A13" s="881"/>
      <c r="B13" s="881"/>
      <c r="C13" s="881"/>
      <c r="D13" s="881"/>
      <c r="E13" s="881"/>
    </row>
    <row r="14" spans="1:5">
      <c r="A14" s="806">
        <v>5</v>
      </c>
      <c r="B14" s="882" t="s">
        <v>522</v>
      </c>
      <c r="C14" s="883"/>
      <c r="D14" s="883"/>
      <c r="E14" s="807">
        <v>0</v>
      </c>
    </row>
    <row r="15" spans="1:5">
      <c r="A15" s="881"/>
      <c r="B15" s="881"/>
      <c r="C15" s="881"/>
      <c r="D15" s="881"/>
      <c r="E15" s="881"/>
    </row>
    <row r="16" spans="1:5">
      <c r="A16" s="878" t="s">
        <v>523</v>
      </c>
      <c r="B16" s="879"/>
      <c r="C16" s="879"/>
      <c r="D16" s="879"/>
      <c r="E16" s="811">
        <f>SUM(E6:E15)</f>
        <v>0</v>
      </c>
    </row>
    <row r="17" spans="1:5">
      <c r="A17" s="880"/>
      <c r="B17" s="880"/>
      <c r="C17" s="880"/>
      <c r="D17" s="880"/>
      <c r="E17" s="880"/>
    </row>
    <row r="18" spans="1:5">
      <c r="A18" s="878" t="s">
        <v>524</v>
      </c>
      <c r="B18" s="879"/>
      <c r="C18" s="879"/>
      <c r="D18" s="879"/>
      <c r="E18" s="811">
        <f>E16*0.22</f>
        <v>0</v>
      </c>
    </row>
    <row r="19" spans="1:5">
      <c r="A19" s="880"/>
      <c r="B19" s="880"/>
      <c r="C19" s="880"/>
      <c r="D19" s="880"/>
      <c r="E19" s="880"/>
    </row>
    <row r="20" spans="1:5">
      <c r="A20" s="878" t="s">
        <v>525</v>
      </c>
      <c r="B20" s="879"/>
      <c r="C20" s="879"/>
      <c r="D20" s="879"/>
      <c r="E20" s="811">
        <f>E18+E16</f>
        <v>0</v>
      </c>
    </row>
    <row r="21" spans="1:5">
      <c r="A21" s="880"/>
      <c r="B21" s="880"/>
      <c r="C21" s="880"/>
      <c r="D21" s="880"/>
      <c r="E21" s="880"/>
    </row>
  </sheetData>
  <mergeCells count="18">
    <mergeCell ref="B8:D8"/>
    <mergeCell ref="A1:E2"/>
    <mergeCell ref="A3:E3"/>
    <mergeCell ref="A5:E5"/>
    <mergeCell ref="B6:D6"/>
    <mergeCell ref="A7:E7"/>
    <mergeCell ref="A21:E21"/>
    <mergeCell ref="A9:E9"/>
    <mergeCell ref="B10:D10"/>
    <mergeCell ref="B12:D12"/>
    <mergeCell ref="A13:E13"/>
    <mergeCell ref="B14:D14"/>
    <mergeCell ref="A15:E15"/>
    <mergeCell ref="A16:D16"/>
    <mergeCell ref="A17:E17"/>
    <mergeCell ref="A18:D18"/>
    <mergeCell ref="A19:E19"/>
    <mergeCell ref="A20:D2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71D1D-D8DB-4D5F-8E59-C5DB4F26EDB0}">
  <dimension ref="A1:F41"/>
  <sheetViews>
    <sheetView workbookViewId="0">
      <selection activeCell="L42" sqref="L42"/>
    </sheetView>
  </sheetViews>
  <sheetFormatPr defaultRowHeight="15"/>
  <cols>
    <col min="1" max="1" width="3.42578125" style="831" customWidth="1"/>
    <col min="2" max="2" width="37.42578125" style="831" customWidth="1"/>
    <col min="3" max="3" width="6" style="831" customWidth="1"/>
    <col min="4" max="4" width="7.7109375" style="831" customWidth="1"/>
    <col min="5" max="5" width="9.42578125" style="831" customWidth="1"/>
    <col min="6" max="6" width="12.7109375" style="831" customWidth="1"/>
  </cols>
  <sheetData>
    <row r="1" spans="1:6">
      <c r="A1" s="889" t="s">
        <v>526</v>
      </c>
      <c r="B1" s="890"/>
      <c r="C1" s="890"/>
      <c r="D1" s="890"/>
      <c r="E1" s="890"/>
      <c r="F1" s="890"/>
    </row>
    <row r="2" spans="1:6">
      <c r="A2" s="890"/>
      <c r="B2" s="890"/>
      <c r="C2" s="890"/>
      <c r="D2" s="890"/>
      <c r="E2" s="890"/>
      <c r="F2" s="890"/>
    </row>
    <row r="3" spans="1:6">
      <c r="A3" s="891"/>
      <c r="B3" s="891"/>
      <c r="C3" s="891"/>
      <c r="D3" s="891"/>
      <c r="E3" s="891"/>
      <c r="F3" s="891"/>
    </row>
    <row r="4" spans="1:6">
      <c r="A4" s="812"/>
      <c r="B4" s="892" t="s">
        <v>527</v>
      </c>
      <c r="C4" s="893"/>
      <c r="D4" s="893"/>
      <c r="E4" s="893"/>
      <c r="F4" s="813">
        <f>SUM(F7:F41)</f>
        <v>0</v>
      </c>
    </row>
    <row r="5" spans="1:6" ht="42">
      <c r="A5" s="814"/>
      <c r="B5" s="815" t="s">
        <v>528</v>
      </c>
      <c r="C5" s="816"/>
      <c r="D5" s="817"/>
      <c r="E5" s="817"/>
      <c r="F5" s="818"/>
    </row>
    <row r="6" spans="1:6">
      <c r="A6" s="819" t="s">
        <v>515</v>
      </c>
      <c r="B6" s="819" t="s">
        <v>529</v>
      </c>
      <c r="C6" s="820" t="s">
        <v>530</v>
      </c>
      <c r="D6" s="820" t="s">
        <v>531</v>
      </c>
      <c r="E6" s="820" t="s">
        <v>532</v>
      </c>
      <c r="F6" s="820" t="s">
        <v>533</v>
      </c>
    </row>
    <row r="7" spans="1:6">
      <c r="A7" s="821"/>
      <c r="B7" s="822"/>
      <c r="C7" s="823"/>
      <c r="D7" s="822"/>
      <c r="E7" s="824"/>
      <c r="F7" s="825"/>
    </row>
    <row r="8" spans="1:6" ht="52.5">
      <c r="A8" s="821">
        <v>1</v>
      </c>
      <c r="B8" s="826" t="s">
        <v>534</v>
      </c>
      <c r="C8" s="827" t="s">
        <v>15</v>
      </c>
      <c r="D8" s="822">
        <f>22*26*1.2*0.4</f>
        <v>274.56</v>
      </c>
      <c r="E8" s="824">
        <v>0</v>
      </c>
      <c r="F8" s="825">
        <f t="shared" ref="F8:F37" si="0">D8*E8</f>
        <v>0</v>
      </c>
    </row>
    <row r="9" spans="1:6" ht="42">
      <c r="A9" s="821">
        <v>2</v>
      </c>
      <c r="B9" s="826" t="s">
        <v>535</v>
      </c>
      <c r="C9" s="827" t="s">
        <v>15</v>
      </c>
      <c r="D9" s="828">
        <f>(D8)*0.7*0.3</f>
        <v>57.657599999999988</v>
      </c>
      <c r="E9" s="824">
        <v>0</v>
      </c>
      <c r="F9" s="825">
        <f t="shared" si="0"/>
        <v>0</v>
      </c>
    </row>
    <row r="10" spans="1:6" ht="21">
      <c r="A10" s="821">
        <v>3</v>
      </c>
      <c r="B10" s="826" t="s">
        <v>536</v>
      </c>
      <c r="C10" s="827" t="s">
        <v>18</v>
      </c>
      <c r="D10" s="828">
        <v>100</v>
      </c>
      <c r="E10" s="824">
        <v>0</v>
      </c>
      <c r="F10" s="825">
        <f t="shared" si="0"/>
        <v>0</v>
      </c>
    </row>
    <row r="11" spans="1:6" ht="21">
      <c r="A11" s="821">
        <v>4</v>
      </c>
      <c r="B11" s="826" t="s">
        <v>537</v>
      </c>
      <c r="C11" s="827" t="s">
        <v>18</v>
      </c>
      <c r="D11" s="828">
        <v>100</v>
      </c>
      <c r="E11" s="824">
        <v>0</v>
      </c>
      <c r="F11" s="825">
        <f t="shared" si="0"/>
        <v>0</v>
      </c>
    </row>
    <row r="12" spans="1:6" ht="42">
      <c r="A12" s="821">
        <v>5</v>
      </c>
      <c r="B12" s="826" t="s">
        <v>538</v>
      </c>
      <c r="C12" s="827" t="s">
        <v>15</v>
      </c>
      <c r="D12" s="828">
        <f>(D8)*0.2*0.3</f>
        <v>16.473600000000001</v>
      </c>
      <c r="E12" s="824">
        <v>0</v>
      </c>
      <c r="F12" s="825">
        <f t="shared" si="0"/>
        <v>0</v>
      </c>
    </row>
    <row r="13" spans="1:6" ht="21">
      <c r="A13" s="821">
        <v>6</v>
      </c>
      <c r="B13" s="826" t="s">
        <v>539</v>
      </c>
      <c r="C13" s="827" t="s">
        <v>15</v>
      </c>
      <c r="D13" s="828">
        <f>100*0.3</f>
        <v>30</v>
      </c>
      <c r="E13" s="824">
        <v>0</v>
      </c>
      <c r="F13" s="825">
        <f t="shared" si="0"/>
        <v>0</v>
      </c>
    </row>
    <row r="14" spans="1:6" ht="21">
      <c r="A14" s="821">
        <v>7</v>
      </c>
      <c r="B14" s="826" t="s">
        <v>540</v>
      </c>
      <c r="C14" s="827" t="s">
        <v>15</v>
      </c>
      <c r="D14" s="822">
        <f>(D8)*0.5</f>
        <v>137.28</v>
      </c>
      <c r="E14" s="824">
        <v>0</v>
      </c>
      <c r="F14" s="825">
        <f t="shared" si="0"/>
        <v>0</v>
      </c>
    </row>
    <row r="15" spans="1:6" ht="52.5">
      <c r="A15" s="821">
        <v>8</v>
      </c>
      <c r="B15" s="826" t="s">
        <v>541</v>
      </c>
      <c r="C15" s="827" t="s">
        <v>12</v>
      </c>
      <c r="D15" s="822">
        <v>572</v>
      </c>
      <c r="E15" s="824">
        <v>0</v>
      </c>
      <c r="F15" s="825">
        <f t="shared" si="0"/>
        <v>0</v>
      </c>
    </row>
    <row r="16" spans="1:6" ht="63">
      <c r="A16" s="821">
        <v>9</v>
      </c>
      <c r="B16" s="826" t="s">
        <v>542</v>
      </c>
      <c r="C16" s="827" t="s">
        <v>10</v>
      </c>
      <c r="D16" s="822">
        <v>1</v>
      </c>
      <c r="E16" s="824">
        <v>0</v>
      </c>
      <c r="F16" s="825">
        <f t="shared" si="0"/>
        <v>0</v>
      </c>
    </row>
    <row r="17" spans="1:6" ht="42">
      <c r="A17" s="821">
        <v>10</v>
      </c>
      <c r="B17" s="826" t="s">
        <v>543</v>
      </c>
      <c r="C17" s="827" t="s">
        <v>10</v>
      </c>
      <c r="D17" s="822">
        <v>6</v>
      </c>
      <c r="E17" s="824">
        <v>0</v>
      </c>
      <c r="F17" s="825">
        <f t="shared" si="0"/>
        <v>0</v>
      </c>
    </row>
    <row r="18" spans="1:6" ht="42">
      <c r="A18" s="821">
        <v>11</v>
      </c>
      <c r="B18" s="826" t="s">
        <v>544</v>
      </c>
      <c r="C18" s="827" t="s">
        <v>10</v>
      </c>
      <c r="D18" s="822">
        <v>2</v>
      </c>
      <c r="E18" s="824">
        <v>0</v>
      </c>
      <c r="F18" s="825">
        <f t="shared" si="0"/>
        <v>0</v>
      </c>
    </row>
    <row r="19" spans="1:6" ht="52.5">
      <c r="A19" s="821">
        <v>12</v>
      </c>
      <c r="B19" s="826" t="s">
        <v>545</v>
      </c>
      <c r="C19" s="827" t="s">
        <v>10</v>
      </c>
      <c r="D19" s="822">
        <v>1</v>
      </c>
      <c r="E19" s="824">
        <v>0</v>
      </c>
      <c r="F19" s="825">
        <f t="shared" si="0"/>
        <v>0</v>
      </c>
    </row>
    <row r="20" spans="1:6" ht="52.5">
      <c r="A20" s="821">
        <v>13</v>
      </c>
      <c r="B20" s="826" t="s">
        <v>546</v>
      </c>
      <c r="C20" s="827" t="s">
        <v>10</v>
      </c>
      <c r="D20" s="822">
        <v>7</v>
      </c>
      <c r="E20" s="824">
        <v>0</v>
      </c>
      <c r="F20" s="825">
        <f t="shared" si="0"/>
        <v>0</v>
      </c>
    </row>
    <row r="21" spans="1:6" ht="52.5">
      <c r="A21" s="821">
        <v>14</v>
      </c>
      <c r="B21" s="826" t="s">
        <v>547</v>
      </c>
      <c r="C21" s="827" t="s">
        <v>10</v>
      </c>
      <c r="D21" s="822">
        <v>1</v>
      </c>
      <c r="E21" s="824">
        <v>0</v>
      </c>
      <c r="F21" s="825">
        <f t="shared" si="0"/>
        <v>0</v>
      </c>
    </row>
    <row r="22" spans="1:6" ht="52.5">
      <c r="A22" s="821">
        <v>15</v>
      </c>
      <c r="B22" s="826" t="s">
        <v>548</v>
      </c>
      <c r="C22" s="827" t="s">
        <v>10</v>
      </c>
      <c r="D22" s="822">
        <v>7</v>
      </c>
      <c r="E22" s="824">
        <v>0</v>
      </c>
      <c r="F22" s="825">
        <f t="shared" si="0"/>
        <v>0</v>
      </c>
    </row>
    <row r="23" spans="1:6" ht="52.5">
      <c r="A23" s="821">
        <v>16</v>
      </c>
      <c r="B23" s="826" t="s">
        <v>549</v>
      </c>
      <c r="C23" s="827" t="s">
        <v>10</v>
      </c>
      <c r="D23" s="822">
        <v>7</v>
      </c>
      <c r="E23" s="824">
        <v>0</v>
      </c>
      <c r="F23" s="825">
        <f t="shared" si="0"/>
        <v>0</v>
      </c>
    </row>
    <row r="24" spans="1:6" ht="63">
      <c r="A24" s="821">
        <v>17</v>
      </c>
      <c r="B24" s="826" t="s">
        <v>550</v>
      </c>
      <c r="C24" s="827" t="s">
        <v>10</v>
      </c>
      <c r="D24" s="822">
        <v>1</v>
      </c>
      <c r="E24" s="824">
        <v>0</v>
      </c>
      <c r="F24" s="825">
        <f t="shared" si="0"/>
        <v>0</v>
      </c>
    </row>
    <row r="25" spans="1:6" ht="63">
      <c r="A25" s="821">
        <v>18</v>
      </c>
      <c r="B25" s="826" t="s">
        <v>551</v>
      </c>
      <c r="C25" s="827" t="s">
        <v>10</v>
      </c>
      <c r="D25" s="822">
        <v>23</v>
      </c>
      <c r="E25" s="824">
        <v>0</v>
      </c>
      <c r="F25" s="825">
        <f t="shared" si="0"/>
        <v>0</v>
      </c>
    </row>
    <row r="26" spans="1:6" ht="73.5">
      <c r="A26" s="821">
        <v>19</v>
      </c>
      <c r="B26" s="826" t="s">
        <v>552</v>
      </c>
      <c r="C26" s="827" t="s">
        <v>10</v>
      </c>
      <c r="D26" s="822">
        <v>3</v>
      </c>
      <c r="E26" s="824">
        <v>0</v>
      </c>
      <c r="F26" s="825">
        <f t="shared" si="0"/>
        <v>0</v>
      </c>
    </row>
    <row r="27" spans="1:6" ht="73.5">
      <c r="A27" s="821">
        <v>20</v>
      </c>
      <c r="B27" s="826" t="s">
        <v>553</v>
      </c>
      <c r="C27" s="827" t="s">
        <v>10</v>
      </c>
      <c r="D27" s="822">
        <v>23</v>
      </c>
      <c r="E27" s="824">
        <v>0</v>
      </c>
      <c r="F27" s="825">
        <f t="shared" si="0"/>
        <v>0</v>
      </c>
    </row>
    <row r="28" spans="1:6" ht="42">
      <c r="A28" s="821">
        <v>21</v>
      </c>
      <c r="B28" s="826" t="s">
        <v>554</v>
      </c>
      <c r="C28" s="827" t="s">
        <v>10</v>
      </c>
      <c r="D28" s="822">
        <v>3</v>
      </c>
      <c r="E28" s="824">
        <v>0</v>
      </c>
      <c r="F28" s="825">
        <f t="shared" si="0"/>
        <v>0</v>
      </c>
    </row>
    <row r="29" spans="1:6" ht="42">
      <c r="A29" s="821">
        <v>22</v>
      </c>
      <c r="B29" s="826" t="s">
        <v>555</v>
      </c>
      <c r="C29" s="827" t="s">
        <v>10</v>
      </c>
      <c r="D29" s="822">
        <v>23</v>
      </c>
      <c r="E29" s="824">
        <v>0</v>
      </c>
      <c r="F29" s="825">
        <f t="shared" si="0"/>
        <v>0</v>
      </c>
    </row>
    <row r="30" spans="1:6" ht="21">
      <c r="A30" s="821">
        <v>23</v>
      </c>
      <c r="B30" s="826" t="s">
        <v>556</v>
      </c>
      <c r="C30" s="827" t="s">
        <v>12</v>
      </c>
      <c r="D30" s="822">
        <v>572</v>
      </c>
      <c r="E30" s="824">
        <v>0</v>
      </c>
      <c r="F30" s="825">
        <f t="shared" si="0"/>
        <v>0</v>
      </c>
    </row>
    <row r="31" spans="1:6" ht="31.5">
      <c r="A31" s="821">
        <v>24</v>
      </c>
      <c r="B31" s="826" t="s">
        <v>557</v>
      </c>
      <c r="C31" s="827" t="s">
        <v>12</v>
      </c>
      <c r="D31" s="822">
        <v>572</v>
      </c>
      <c r="E31" s="824">
        <v>0</v>
      </c>
      <c r="F31" s="825">
        <f t="shared" si="0"/>
        <v>0</v>
      </c>
    </row>
    <row r="32" spans="1:6" ht="21">
      <c r="A32" s="821">
        <v>25</v>
      </c>
      <c r="B32" s="826" t="s">
        <v>558</v>
      </c>
      <c r="C32" s="827" t="s">
        <v>12</v>
      </c>
      <c r="D32" s="822">
        <v>572</v>
      </c>
      <c r="E32" s="824">
        <v>0</v>
      </c>
      <c r="F32" s="825">
        <f t="shared" si="0"/>
        <v>0</v>
      </c>
    </row>
    <row r="33" spans="1:6" ht="31.5">
      <c r="A33" s="821">
        <v>26</v>
      </c>
      <c r="B33" s="826" t="s">
        <v>559</v>
      </c>
      <c r="C33" s="827" t="s">
        <v>363</v>
      </c>
      <c r="D33" s="822">
        <v>29</v>
      </c>
      <c r="E33" s="824">
        <v>0</v>
      </c>
      <c r="F33" s="825">
        <f t="shared" si="0"/>
        <v>0</v>
      </c>
    </row>
    <row r="34" spans="1:6" ht="21">
      <c r="A34" s="821">
        <v>27</v>
      </c>
      <c r="B34" s="826" t="s">
        <v>560</v>
      </c>
      <c r="C34" s="827" t="s">
        <v>360</v>
      </c>
      <c r="D34" s="823">
        <v>4</v>
      </c>
      <c r="E34" s="824">
        <v>0</v>
      </c>
      <c r="F34" s="825">
        <f t="shared" si="0"/>
        <v>0</v>
      </c>
    </row>
    <row r="35" spans="1:6" ht="21">
      <c r="A35" s="821">
        <v>28</v>
      </c>
      <c r="B35" s="826" t="s">
        <v>561</v>
      </c>
      <c r="C35" s="827" t="s">
        <v>360</v>
      </c>
      <c r="D35" s="823">
        <v>4</v>
      </c>
      <c r="E35" s="824">
        <v>0</v>
      </c>
      <c r="F35" s="825">
        <f t="shared" si="0"/>
        <v>0</v>
      </c>
    </row>
    <row r="36" spans="1:6" ht="21">
      <c r="A36" s="821">
        <v>29</v>
      </c>
      <c r="B36" s="826" t="s">
        <v>562</v>
      </c>
      <c r="C36" s="827" t="s">
        <v>360</v>
      </c>
      <c r="D36" s="823">
        <v>8</v>
      </c>
      <c r="E36" s="824">
        <v>0</v>
      </c>
      <c r="F36" s="825">
        <f t="shared" si="0"/>
        <v>0</v>
      </c>
    </row>
    <row r="37" spans="1:6" ht="21">
      <c r="A37" s="821">
        <v>30</v>
      </c>
      <c r="B37" s="826" t="s">
        <v>563</v>
      </c>
      <c r="C37" s="827" t="s">
        <v>360</v>
      </c>
      <c r="D37" s="823">
        <v>4</v>
      </c>
      <c r="E37" s="824">
        <v>0</v>
      </c>
      <c r="F37" s="825">
        <f t="shared" si="0"/>
        <v>0</v>
      </c>
    </row>
    <row r="38" spans="1:6">
      <c r="A38" s="894"/>
      <c r="B38" s="894"/>
      <c r="C38" s="894"/>
      <c r="D38" s="894"/>
      <c r="E38" s="894"/>
      <c r="F38" s="894"/>
    </row>
    <row r="39" spans="1:6" ht="31.5">
      <c r="A39" s="829" t="s">
        <v>564</v>
      </c>
      <c r="B39" s="826" t="s">
        <v>565</v>
      </c>
      <c r="C39" s="823"/>
      <c r="D39" s="830">
        <v>0.02</v>
      </c>
      <c r="E39" s="824">
        <f>SUM(F15:F37)</f>
        <v>0</v>
      </c>
      <c r="F39" s="825">
        <f>D39*E39</f>
        <v>0</v>
      </c>
    </row>
    <row r="40" spans="1:6" ht="31.5">
      <c r="A40" s="829" t="s">
        <v>566</v>
      </c>
      <c r="B40" s="826" t="s">
        <v>567</v>
      </c>
      <c r="C40" s="823"/>
      <c r="D40" s="830">
        <v>0.03</v>
      </c>
      <c r="E40" s="824">
        <f>SUM(F15:F37)</f>
        <v>0</v>
      </c>
      <c r="F40" s="825">
        <f>D40*E40</f>
        <v>0</v>
      </c>
    </row>
    <row r="41" spans="1:6">
      <c r="A41" s="894"/>
      <c r="B41" s="894"/>
      <c r="C41" s="894"/>
      <c r="D41" s="894"/>
      <c r="E41" s="894"/>
      <c r="F41" s="894"/>
    </row>
  </sheetData>
  <mergeCells count="5">
    <mergeCell ref="A1:F2"/>
    <mergeCell ref="A3:F3"/>
    <mergeCell ref="B4:E4"/>
    <mergeCell ref="A38:F38"/>
    <mergeCell ref="A41:F41"/>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D2EBB-ECE6-4A30-B3A4-89EC65780C07}">
  <dimension ref="A1:F26"/>
  <sheetViews>
    <sheetView workbookViewId="0">
      <selection activeCell="K19" sqref="K19"/>
    </sheetView>
  </sheetViews>
  <sheetFormatPr defaultRowHeight="15"/>
  <cols>
    <col min="1" max="1" width="3.42578125" style="831" customWidth="1"/>
    <col min="2" max="2" width="36.28515625" style="831" customWidth="1"/>
    <col min="3" max="3" width="6" style="831" customWidth="1"/>
    <col min="4" max="4" width="7.7109375" style="831" customWidth="1"/>
    <col min="5" max="5" width="9.140625" style="831" customWidth="1"/>
    <col min="6" max="6" width="13" style="831" customWidth="1"/>
  </cols>
  <sheetData>
    <row r="1" spans="1:6">
      <c r="A1" s="895" t="s">
        <v>568</v>
      </c>
      <c r="B1" s="890"/>
      <c r="C1" s="890"/>
      <c r="D1" s="890"/>
      <c r="E1" s="890"/>
      <c r="F1" s="890"/>
    </row>
    <row r="2" spans="1:6">
      <c r="A2" s="890"/>
      <c r="B2" s="890"/>
      <c r="C2" s="890"/>
      <c r="D2" s="890"/>
      <c r="E2" s="890"/>
      <c r="F2" s="890"/>
    </row>
    <row r="3" spans="1:6">
      <c r="A3" s="891"/>
      <c r="B3" s="891"/>
      <c r="C3" s="891"/>
      <c r="D3" s="891"/>
      <c r="E3" s="891"/>
      <c r="F3" s="891"/>
    </row>
    <row r="4" spans="1:6">
      <c r="A4" s="812"/>
      <c r="B4" s="892" t="s">
        <v>569</v>
      </c>
      <c r="C4" s="893"/>
      <c r="D4" s="893"/>
      <c r="E4" s="893"/>
      <c r="F4" s="813">
        <f>SUM(F10:F26)</f>
        <v>0</v>
      </c>
    </row>
    <row r="5" spans="1:6">
      <c r="A5" s="891"/>
      <c r="B5" s="891"/>
      <c r="C5" s="891"/>
      <c r="D5" s="891"/>
      <c r="E5" s="891"/>
      <c r="F5" s="891"/>
    </row>
    <row r="6" spans="1:6" ht="42">
      <c r="A6" s="821"/>
      <c r="B6" s="826" t="s">
        <v>570</v>
      </c>
      <c r="C6" s="823"/>
      <c r="D6" s="822"/>
      <c r="E6" s="824"/>
      <c r="F6" s="825"/>
    </row>
    <row r="7" spans="1:6">
      <c r="A7" s="891"/>
      <c r="B7" s="891"/>
      <c r="C7" s="891"/>
      <c r="D7" s="891"/>
      <c r="E7" s="891"/>
      <c r="F7" s="891"/>
    </row>
    <row r="8" spans="1:6">
      <c r="A8" s="819" t="s">
        <v>515</v>
      </c>
      <c r="B8" s="832" t="s">
        <v>529</v>
      </c>
      <c r="C8" s="820" t="s">
        <v>530</v>
      </c>
      <c r="D8" s="820" t="s">
        <v>531</v>
      </c>
      <c r="E8" s="820" t="s">
        <v>532</v>
      </c>
      <c r="F8" s="820" t="s">
        <v>533</v>
      </c>
    </row>
    <row r="9" spans="1:6">
      <c r="A9" s="896"/>
      <c r="B9" s="896"/>
      <c r="C9" s="896"/>
      <c r="D9" s="896"/>
      <c r="E9" s="896"/>
      <c r="F9" s="896"/>
    </row>
    <row r="10" spans="1:6" ht="31.5">
      <c r="A10" s="821">
        <v>1</v>
      </c>
      <c r="B10" s="826" t="s">
        <v>571</v>
      </c>
      <c r="C10" s="827" t="s">
        <v>363</v>
      </c>
      <c r="D10" s="823">
        <v>52</v>
      </c>
      <c r="E10" s="824">
        <v>0</v>
      </c>
      <c r="F10" s="825">
        <f t="shared" ref="F10:F22" si="0">E10*D10</f>
        <v>0</v>
      </c>
    </row>
    <row r="11" spans="1:6" ht="21">
      <c r="A11" s="821">
        <v>2</v>
      </c>
      <c r="B11" s="826" t="s">
        <v>572</v>
      </c>
      <c r="C11" s="827" t="s">
        <v>10</v>
      </c>
      <c r="D11" s="823">
        <v>3</v>
      </c>
      <c r="E11" s="824">
        <v>0</v>
      </c>
      <c r="F11" s="825">
        <f t="shared" si="0"/>
        <v>0</v>
      </c>
    </row>
    <row r="12" spans="1:6" ht="21">
      <c r="A12" s="821">
        <v>3</v>
      </c>
      <c r="B12" s="826" t="s">
        <v>573</v>
      </c>
      <c r="C12" s="827" t="s">
        <v>10</v>
      </c>
      <c r="D12" s="823">
        <v>8</v>
      </c>
      <c r="E12" s="824">
        <v>0</v>
      </c>
      <c r="F12" s="825">
        <f t="shared" si="0"/>
        <v>0</v>
      </c>
    </row>
    <row r="13" spans="1:6" ht="52.5">
      <c r="A13" s="821">
        <v>4</v>
      </c>
      <c r="B13" s="826" t="s">
        <v>574</v>
      </c>
      <c r="C13" s="827" t="s">
        <v>12</v>
      </c>
      <c r="D13" s="822">
        <v>314</v>
      </c>
      <c r="E13" s="824">
        <v>0</v>
      </c>
      <c r="F13" s="825">
        <f t="shared" si="0"/>
        <v>0</v>
      </c>
    </row>
    <row r="14" spans="1:6" ht="31.5">
      <c r="A14" s="821">
        <v>5</v>
      </c>
      <c r="B14" s="826" t="s">
        <v>575</v>
      </c>
      <c r="C14" s="827" t="s">
        <v>12</v>
      </c>
      <c r="D14" s="823">
        <v>260</v>
      </c>
      <c r="E14" s="824">
        <v>0</v>
      </c>
      <c r="F14" s="825">
        <f t="shared" si="0"/>
        <v>0</v>
      </c>
    </row>
    <row r="15" spans="1:6" ht="42">
      <c r="A15" s="821">
        <v>6</v>
      </c>
      <c r="B15" s="833" t="s">
        <v>576</v>
      </c>
      <c r="C15" s="827" t="s">
        <v>10</v>
      </c>
      <c r="D15" s="823">
        <v>2</v>
      </c>
      <c r="E15" s="824">
        <v>0</v>
      </c>
      <c r="F15" s="825">
        <f t="shared" si="0"/>
        <v>0</v>
      </c>
    </row>
    <row r="16" spans="1:6" ht="42">
      <c r="A16" s="821">
        <v>7</v>
      </c>
      <c r="B16" s="833" t="s">
        <v>577</v>
      </c>
      <c r="C16" s="827" t="s">
        <v>10</v>
      </c>
      <c r="D16" s="823">
        <v>3</v>
      </c>
      <c r="E16" s="824">
        <v>0</v>
      </c>
      <c r="F16" s="825">
        <f t="shared" si="0"/>
        <v>0</v>
      </c>
    </row>
    <row r="17" spans="1:6" ht="42">
      <c r="A17" s="821">
        <v>8</v>
      </c>
      <c r="B17" s="833" t="s">
        <v>578</v>
      </c>
      <c r="C17" s="827" t="s">
        <v>10</v>
      </c>
      <c r="D17" s="823">
        <v>23</v>
      </c>
      <c r="E17" s="824">
        <v>0</v>
      </c>
      <c r="F17" s="825">
        <f t="shared" si="0"/>
        <v>0</v>
      </c>
    </row>
    <row r="18" spans="1:6" ht="31.5">
      <c r="A18" s="821">
        <v>9</v>
      </c>
      <c r="B18" s="833" t="s">
        <v>579</v>
      </c>
      <c r="C18" s="827" t="s">
        <v>12</v>
      </c>
      <c r="D18" s="823">
        <v>85</v>
      </c>
      <c r="E18" s="824">
        <v>0</v>
      </c>
      <c r="F18" s="825">
        <f t="shared" si="0"/>
        <v>0</v>
      </c>
    </row>
    <row r="19" spans="1:6" ht="21">
      <c r="A19" s="821">
        <v>10</v>
      </c>
      <c r="B19" s="826" t="s">
        <v>560</v>
      </c>
      <c r="C19" s="827" t="s">
        <v>360</v>
      </c>
      <c r="D19" s="828">
        <v>4</v>
      </c>
      <c r="E19" s="824">
        <v>0</v>
      </c>
      <c r="F19" s="825">
        <f t="shared" si="0"/>
        <v>0</v>
      </c>
    </row>
    <row r="20" spans="1:6" ht="21">
      <c r="A20" s="821">
        <v>11</v>
      </c>
      <c r="B20" s="826" t="s">
        <v>562</v>
      </c>
      <c r="C20" s="827" t="s">
        <v>360</v>
      </c>
      <c r="D20" s="828">
        <v>8</v>
      </c>
      <c r="E20" s="824">
        <v>0</v>
      </c>
      <c r="F20" s="825">
        <f t="shared" ref="F20" si="1">D20*E20</f>
        <v>0</v>
      </c>
    </row>
    <row r="21" spans="1:6" ht="21">
      <c r="A21" s="821">
        <v>12</v>
      </c>
      <c r="B21" s="826" t="s">
        <v>561</v>
      </c>
      <c r="C21" s="827" t="s">
        <v>360</v>
      </c>
      <c r="D21" s="828">
        <v>4</v>
      </c>
      <c r="E21" s="824">
        <v>0</v>
      </c>
      <c r="F21" s="825">
        <f t="shared" si="0"/>
        <v>0</v>
      </c>
    </row>
    <row r="22" spans="1:6" ht="21">
      <c r="A22" s="821">
        <v>13</v>
      </c>
      <c r="B22" s="826" t="s">
        <v>563</v>
      </c>
      <c r="C22" s="827" t="s">
        <v>360</v>
      </c>
      <c r="D22" s="822">
        <v>4</v>
      </c>
      <c r="E22" s="824">
        <v>0</v>
      </c>
      <c r="F22" s="825">
        <f t="shared" si="0"/>
        <v>0</v>
      </c>
    </row>
    <row r="23" spans="1:6">
      <c r="A23" s="894"/>
      <c r="B23" s="894"/>
      <c r="C23" s="894"/>
      <c r="D23" s="894"/>
      <c r="E23" s="894"/>
      <c r="F23" s="894"/>
    </row>
    <row r="24" spans="1:6" ht="31.5">
      <c r="A24" s="829" t="s">
        <v>564</v>
      </c>
      <c r="B24" s="833" t="s">
        <v>565</v>
      </c>
      <c r="C24" s="823"/>
      <c r="D24" s="830">
        <v>0.02</v>
      </c>
      <c r="E24" s="824">
        <f>SUM(F10:F22)</f>
        <v>0</v>
      </c>
      <c r="F24" s="825">
        <f>D24*E24</f>
        <v>0</v>
      </c>
    </row>
    <row r="25" spans="1:6" ht="31.5">
      <c r="A25" s="829" t="s">
        <v>566</v>
      </c>
      <c r="B25" s="833" t="s">
        <v>567</v>
      </c>
      <c r="C25" s="823"/>
      <c r="D25" s="830">
        <v>0.03</v>
      </c>
      <c r="E25" s="824">
        <f>SUM(F10:F22)</f>
        <v>0</v>
      </c>
      <c r="F25" s="825">
        <f>D25*E25</f>
        <v>0</v>
      </c>
    </row>
    <row r="26" spans="1:6">
      <c r="A26" s="894"/>
      <c r="B26" s="894"/>
      <c r="C26" s="894"/>
      <c r="D26" s="894"/>
      <c r="E26" s="894"/>
      <c r="F26" s="894"/>
    </row>
  </sheetData>
  <mergeCells count="8">
    <mergeCell ref="A23:F23"/>
    <mergeCell ref="A26:F26"/>
    <mergeCell ref="A1:F2"/>
    <mergeCell ref="A3:F3"/>
    <mergeCell ref="B4:E4"/>
    <mergeCell ref="A5:F5"/>
    <mergeCell ref="A7:F7"/>
    <mergeCell ref="A9:F9"/>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EEA15-357B-4490-94E2-43D26A7061BE}">
  <dimension ref="A1:F29"/>
  <sheetViews>
    <sheetView topLeftCell="A10" workbookViewId="0">
      <selection activeCell="J26" sqref="J26"/>
    </sheetView>
  </sheetViews>
  <sheetFormatPr defaultRowHeight="15"/>
  <cols>
    <col min="1" max="1" width="4.42578125" style="850" customWidth="1"/>
    <col min="2" max="2" width="40.28515625" style="850" customWidth="1"/>
    <col min="3" max="3" width="6" style="850" customWidth="1"/>
    <col min="4" max="4" width="6.42578125" style="850" customWidth="1"/>
    <col min="5" max="5" width="10.28515625" style="850" customWidth="1"/>
    <col min="6" max="6" width="12.5703125" style="850" customWidth="1"/>
  </cols>
  <sheetData>
    <row r="1" spans="1:6">
      <c r="A1" s="898" t="s">
        <v>580</v>
      </c>
      <c r="B1" s="899"/>
      <c r="C1" s="899"/>
      <c r="D1" s="899"/>
      <c r="E1" s="899"/>
      <c r="F1" s="899"/>
    </row>
    <row r="2" spans="1:6">
      <c r="A2" s="899"/>
      <c r="B2" s="899"/>
      <c r="C2" s="899"/>
      <c r="D2" s="899"/>
      <c r="E2" s="899"/>
      <c r="F2" s="899"/>
    </row>
    <row r="3" spans="1:6">
      <c r="A3" s="900"/>
      <c r="B3" s="900"/>
      <c r="C3" s="900"/>
      <c r="D3" s="900"/>
      <c r="E3" s="900"/>
      <c r="F3" s="900"/>
    </row>
    <row r="4" spans="1:6">
      <c r="A4" s="834"/>
      <c r="B4" s="901" t="s">
        <v>581</v>
      </c>
      <c r="C4" s="902"/>
      <c r="D4" s="902"/>
      <c r="E4" s="902"/>
      <c r="F4" s="835">
        <f>SUM(F8:F28)</f>
        <v>0</v>
      </c>
    </row>
    <row r="5" spans="1:6">
      <c r="A5" s="836"/>
      <c r="B5" s="903" t="s">
        <v>582</v>
      </c>
      <c r="C5" s="904"/>
      <c r="D5" s="904"/>
      <c r="E5" s="904"/>
      <c r="F5" s="904"/>
    </row>
    <row r="6" spans="1:6">
      <c r="A6" s="900"/>
      <c r="B6" s="900"/>
      <c r="C6" s="900"/>
      <c r="D6" s="900"/>
      <c r="E6" s="900"/>
      <c r="F6" s="900"/>
    </row>
    <row r="7" spans="1:6">
      <c r="A7" s="837" t="s">
        <v>583</v>
      </c>
      <c r="B7" s="838" t="s">
        <v>584</v>
      </c>
      <c r="C7" s="839" t="s">
        <v>530</v>
      </c>
      <c r="D7" s="839" t="s">
        <v>531</v>
      </c>
      <c r="E7" s="837" t="s">
        <v>585</v>
      </c>
      <c r="F7" s="839" t="s">
        <v>586</v>
      </c>
    </row>
    <row r="8" spans="1:6">
      <c r="A8" s="840"/>
      <c r="B8" s="841"/>
      <c r="C8" s="842"/>
      <c r="D8" s="842"/>
      <c r="E8" s="843"/>
      <c r="F8" s="844"/>
    </row>
    <row r="9" spans="1:6" ht="52.5">
      <c r="A9" s="821">
        <v>1</v>
      </c>
      <c r="B9" s="826" t="s">
        <v>587</v>
      </c>
      <c r="C9" s="827" t="s">
        <v>15</v>
      </c>
      <c r="D9" s="822">
        <f>560*1.2*0.4</f>
        <v>268.8</v>
      </c>
      <c r="E9" s="824">
        <v>0</v>
      </c>
      <c r="F9" s="825">
        <f t="shared" ref="F9:F15" si="0">D9*E9</f>
        <v>0</v>
      </c>
    </row>
    <row r="10" spans="1:6" ht="42">
      <c r="A10" s="821">
        <v>2</v>
      </c>
      <c r="B10" s="826" t="s">
        <v>535</v>
      </c>
      <c r="C10" s="827" t="s">
        <v>15</v>
      </c>
      <c r="D10" s="828">
        <f>(D9)*0.7*0.3</f>
        <v>56.448</v>
      </c>
      <c r="E10" s="824">
        <v>0</v>
      </c>
      <c r="F10" s="825">
        <f t="shared" si="0"/>
        <v>0</v>
      </c>
    </row>
    <row r="11" spans="1:6" ht="21">
      <c r="A11" s="821">
        <v>3</v>
      </c>
      <c r="B11" s="826" t="s">
        <v>536</v>
      </c>
      <c r="C11" s="827" t="s">
        <v>18</v>
      </c>
      <c r="D11" s="828">
        <v>140</v>
      </c>
      <c r="E11" s="824">
        <v>0</v>
      </c>
      <c r="F11" s="825">
        <f t="shared" si="0"/>
        <v>0</v>
      </c>
    </row>
    <row r="12" spans="1:6" ht="21">
      <c r="A12" s="821">
        <v>4</v>
      </c>
      <c r="B12" s="826" t="s">
        <v>537</v>
      </c>
      <c r="C12" s="827" t="s">
        <v>18</v>
      </c>
      <c r="D12" s="828">
        <v>140</v>
      </c>
      <c r="E12" s="824">
        <v>0</v>
      </c>
      <c r="F12" s="825">
        <f t="shared" si="0"/>
        <v>0</v>
      </c>
    </row>
    <row r="13" spans="1:6" ht="42">
      <c r="A13" s="821">
        <v>5</v>
      </c>
      <c r="B13" s="826" t="s">
        <v>538</v>
      </c>
      <c r="C13" s="827" t="s">
        <v>15</v>
      </c>
      <c r="D13" s="828">
        <f>(D9)*0.2*0.3</f>
        <v>16.128</v>
      </c>
      <c r="E13" s="824">
        <v>0</v>
      </c>
      <c r="F13" s="825">
        <f t="shared" si="0"/>
        <v>0</v>
      </c>
    </row>
    <row r="14" spans="1:6" ht="21">
      <c r="A14" s="821">
        <v>6</v>
      </c>
      <c r="B14" s="826" t="s">
        <v>539</v>
      </c>
      <c r="C14" s="827" t="s">
        <v>15</v>
      </c>
      <c r="D14" s="828">
        <f>210*0.3</f>
        <v>63</v>
      </c>
      <c r="E14" s="824">
        <v>0</v>
      </c>
      <c r="F14" s="825">
        <f t="shared" si="0"/>
        <v>0</v>
      </c>
    </row>
    <row r="15" spans="1:6" ht="21">
      <c r="A15" s="821">
        <v>7</v>
      </c>
      <c r="B15" s="826" t="s">
        <v>540</v>
      </c>
      <c r="C15" s="827" t="s">
        <v>15</v>
      </c>
      <c r="D15" s="822">
        <f>(D9)*0.5</f>
        <v>134.4</v>
      </c>
      <c r="E15" s="824">
        <v>0</v>
      </c>
      <c r="F15" s="825">
        <f t="shared" si="0"/>
        <v>0</v>
      </c>
    </row>
    <row r="16" spans="1:6" ht="31.5">
      <c r="A16" s="821">
        <v>8</v>
      </c>
      <c r="B16" s="845" t="s">
        <v>588</v>
      </c>
      <c r="C16" s="846" t="s">
        <v>12</v>
      </c>
      <c r="D16" s="847">
        <v>560</v>
      </c>
      <c r="E16" s="843">
        <v>0</v>
      </c>
      <c r="F16" s="844">
        <f>D16*E16</f>
        <v>0</v>
      </c>
    </row>
    <row r="17" spans="1:6" ht="63">
      <c r="A17" s="821">
        <v>9</v>
      </c>
      <c r="B17" s="845" t="s">
        <v>589</v>
      </c>
      <c r="C17" s="846" t="s">
        <v>10</v>
      </c>
      <c r="D17" s="847">
        <v>3</v>
      </c>
      <c r="E17" s="843">
        <v>0</v>
      </c>
      <c r="F17" s="844">
        <f>+D17*E17</f>
        <v>0</v>
      </c>
    </row>
    <row r="18" spans="1:6" ht="42">
      <c r="A18" s="821">
        <v>10</v>
      </c>
      <c r="B18" s="845" t="s">
        <v>590</v>
      </c>
      <c r="C18" s="846" t="s">
        <v>10</v>
      </c>
      <c r="D18" s="847">
        <v>12</v>
      </c>
      <c r="E18" s="843">
        <v>0</v>
      </c>
      <c r="F18" s="844">
        <f t="shared" ref="F18:F25" si="1">D18*E18</f>
        <v>0</v>
      </c>
    </row>
    <row r="19" spans="1:6" ht="21">
      <c r="A19" s="821">
        <v>11</v>
      </c>
      <c r="B19" s="845" t="s">
        <v>591</v>
      </c>
      <c r="C19" s="846" t="s">
        <v>10</v>
      </c>
      <c r="D19" s="847">
        <v>12</v>
      </c>
      <c r="E19" s="843">
        <v>0</v>
      </c>
      <c r="F19" s="844">
        <f t="shared" si="1"/>
        <v>0</v>
      </c>
    </row>
    <row r="20" spans="1:6" ht="21">
      <c r="A20" s="821">
        <v>12</v>
      </c>
      <c r="B20" s="845" t="s">
        <v>592</v>
      </c>
      <c r="C20" s="846" t="s">
        <v>12</v>
      </c>
      <c r="D20" s="847">
        <v>560</v>
      </c>
      <c r="E20" s="843">
        <v>0</v>
      </c>
      <c r="F20" s="844">
        <f t="shared" si="1"/>
        <v>0</v>
      </c>
    </row>
    <row r="21" spans="1:6" ht="21">
      <c r="A21" s="821">
        <v>13</v>
      </c>
      <c r="B21" s="845" t="s">
        <v>593</v>
      </c>
      <c r="C21" s="846" t="s">
        <v>363</v>
      </c>
      <c r="D21" s="847">
        <v>4</v>
      </c>
      <c r="E21" s="843">
        <v>0</v>
      </c>
      <c r="F21" s="844">
        <f t="shared" si="1"/>
        <v>0</v>
      </c>
    </row>
    <row r="22" spans="1:6" ht="21">
      <c r="A22" s="821">
        <v>14</v>
      </c>
      <c r="B22" s="845" t="s">
        <v>560</v>
      </c>
      <c r="C22" s="846" t="s">
        <v>360</v>
      </c>
      <c r="D22" s="842">
        <v>8</v>
      </c>
      <c r="E22" s="843">
        <v>0</v>
      </c>
      <c r="F22" s="844">
        <f t="shared" si="1"/>
        <v>0</v>
      </c>
    </row>
    <row r="23" spans="1:6" ht="21">
      <c r="A23" s="821">
        <v>15</v>
      </c>
      <c r="B23" s="845" t="s">
        <v>561</v>
      </c>
      <c r="C23" s="846" t="s">
        <v>360</v>
      </c>
      <c r="D23" s="842">
        <v>2</v>
      </c>
      <c r="E23" s="843">
        <v>0</v>
      </c>
      <c r="F23" s="844">
        <f t="shared" si="1"/>
        <v>0</v>
      </c>
    </row>
    <row r="24" spans="1:6" ht="21">
      <c r="A24" s="821">
        <v>16</v>
      </c>
      <c r="B24" s="845" t="s">
        <v>594</v>
      </c>
      <c r="C24" s="846" t="s">
        <v>360</v>
      </c>
      <c r="D24" s="842">
        <v>2</v>
      </c>
      <c r="E24" s="843">
        <v>0</v>
      </c>
      <c r="F24" s="844">
        <f t="shared" si="1"/>
        <v>0</v>
      </c>
    </row>
    <row r="25" spans="1:6" ht="21">
      <c r="A25" s="821">
        <v>17</v>
      </c>
      <c r="B25" s="845" t="s">
        <v>595</v>
      </c>
      <c r="C25" s="846" t="s">
        <v>363</v>
      </c>
      <c r="D25" s="842">
        <v>1</v>
      </c>
      <c r="E25" s="843">
        <v>0</v>
      </c>
      <c r="F25" s="844">
        <f t="shared" si="1"/>
        <v>0</v>
      </c>
    </row>
    <row r="26" spans="1:6">
      <c r="A26" s="897"/>
      <c r="B26" s="897"/>
      <c r="C26" s="897"/>
      <c r="D26" s="897"/>
      <c r="E26" s="897"/>
      <c r="F26" s="897"/>
    </row>
    <row r="27" spans="1:6" ht="31.5">
      <c r="A27" s="848" t="s">
        <v>564</v>
      </c>
      <c r="B27" s="845" t="s">
        <v>565</v>
      </c>
      <c r="C27" s="842"/>
      <c r="D27" s="849">
        <v>0.02</v>
      </c>
      <c r="E27" s="843">
        <f>SUM(F8:F25)</f>
        <v>0</v>
      </c>
      <c r="F27" s="844">
        <f>E27*D27</f>
        <v>0</v>
      </c>
    </row>
    <row r="28" spans="1:6" ht="42">
      <c r="A28" s="848" t="s">
        <v>566</v>
      </c>
      <c r="B28" s="845" t="s">
        <v>596</v>
      </c>
      <c r="C28" s="842"/>
      <c r="D28" s="849">
        <v>0.02</v>
      </c>
      <c r="E28" s="843">
        <f>SUM(F8:F25)</f>
        <v>0</v>
      </c>
      <c r="F28" s="844">
        <f>E28*D28</f>
        <v>0</v>
      </c>
    </row>
    <row r="29" spans="1:6">
      <c r="A29" s="897"/>
      <c r="B29" s="897"/>
      <c r="C29" s="897"/>
      <c r="D29" s="897"/>
      <c r="E29" s="897"/>
      <c r="F29" s="897"/>
    </row>
  </sheetData>
  <mergeCells count="7">
    <mergeCell ref="A29:F29"/>
    <mergeCell ref="A1:F2"/>
    <mergeCell ref="A3:F3"/>
    <mergeCell ref="B4:E4"/>
    <mergeCell ref="B5:F5"/>
    <mergeCell ref="A6:F6"/>
    <mergeCell ref="A26:F26"/>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EC96E-5978-47AF-ABCA-59D1329635AE}">
  <sheetPr>
    <tabColor theme="5" tint="-0.249977111117893"/>
  </sheetPr>
  <dimension ref="A1:H18"/>
  <sheetViews>
    <sheetView workbookViewId="0">
      <selection activeCell="C1" sqref="C1"/>
    </sheetView>
  </sheetViews>
  <sheetFormatPr defaultRowHeight="15"/>
  <cols>
    <col min="1" max="1" width="11.42578125" customWidth="1"/>
    <col min="2" max="2" width="11.5703125" customWidth="1"/>
    <col min="3" max="3" width="32.5703125" bestFit="1" customWidth="1"/>
    <col min="4" max="4" width="6.5703125" bestFit="1" customWidth="1"/>
    <col min="5" max="5" width="5.42578125" bestFit="1" customWidth="1"/>
    <col min="6" max="6" width="3.140625" bestFit="1" customWidth="1"/>
    <col min="7" max="7" width="7.42578125" bestFit="1" customWidth="1"/>
    <col min="8" max="8" width="14" customWidth="1"/>
  </cols>
  <sheetData>
    <row r="1" spans="1:8" ht="18.75">
      <c r="A1" s="167" t="s">
        <v>0</v>
      </c>
      <c r="B1" s="426"/>
      <c r="C1" s="427"/>
      <c r="D1" s="427"/>
      <c r="E1" s="862" t="s">
        <v>99</v>
      </c>
      <c r="F1" s="862"/>
      <c r="G1" s="862"/>
      <c r="H1" s="862"/>
    </row>
    <row r="2" spans="1:8">
      <c r="A2" s="867" t="s">
        <v>142</v>
      </c>
      <c r="B2" s="867"/>
      <c r="C2" s="868"/>
      <c r="D2" s="445"/>
      <c r="E2" s="862"/>
      <c r="F2" s="862"/>
      <c r="G2" s="862"/>
      <c r="H2" s="862"/>
    </row>
    <row r="3" spans="1:8">
      <c r="A3" s="5"/>
      <c r="B3" s="259"/>
      <c r="C3" s="430"/>
      <c r="D3" s="430"/>
      <c r="E3" s="862"/>
      <c r="F3" s="862"/>
      <c r="G3" s="862"/>
      <c r="H3" s="862"/>
    </row>
    <row r="4" spans="1:8" ht="16.5">
      <c r="A4" s="467" t="s">
        <v>358</v>
      </c>
      <c r="B4" s="468"/>
      <c r="C4" s="468"/>
      <c r="D4" s="468"/>
      <c r="E4" s="469"/>
      <c r="F4" s="470"/>
      <c r="G4" s="471"/>
      <c r="H4" s="800" t="s">
        <v>507</v>
      </c>
    </row>
    <row r="5" spans="1:8">
      <c r="A5" s="446" t="s">
        <v>2</v>
      </c>
      <c r="B5" s="447" t="s">
        <v>97</v>
      </c>
      <c r="C5" s="448" t="s">
        <v>3</v>
      </c>
      <c r="D5" s="55" t="s">
        <v>46</v>
      </c>
      <c r="E5" s="55" t="s">
        <v>4</v>
      </c>
      <c r="F5" s="110" t="s">
        <v>5</v>
      </c>
      <c r="G5" s="110" t="s">
        <v>6</v>
      </c>
      <c r="H5" s="109" t="s">
        <v>7</v>
      </c>
    </row>
    <row r="6" spans="1:8" ht="16.5">
      <c r="A6" s="449"/>
      <c r="B6" s="450">
        <v>1</v>
      </c>
      <c r="C6" s="451" t="s">
        <v>358</v>
      </c>
      <c r="D6" s="451"/>
      <c r="E6" s="452"/>
      <c r="F6" s="453"/>
      <c r="G6" s="453"/>
      <c r="H6" s="454"/>
    </row>
    <row r="7" spans="1:8">
      <c r="A7" s="37">
        <v>1</v>
      </c>
      <c r="B7" s="60">
        <v>779516</v>
      </c>
      <c r="C7" s="448" t="s">
        <v>359</v>
      </c>
      <c r="D7" s="448"/>
      <c r="E7" s="707">
        <v>100</v>
      </c>
      <c r="F7" s="17" t="s">
        <v>360</v>
      </c>
      <c r="G7" s="17">
        <v>0</v>
      </c>
      <c r="H7" s="38">
        <f t="shared" ref="H7:H14" si="0">+G7*E7</f>
        <v>0</v>
      </c>
    </row>
    <row r="8" spans="1:8">
      <c r="A8" s="37">
        <f t="shared" ref="A8:A13" si="1">+A7+1</f>
        <v>2</v>
      </c>
      <c r="B8" s="60">
        <v>79311</v>
      </c>
      <c r="C8" s="448" t="s">
        <v>361</v>
      </c>
      <c r="D8" s="448"/>
      <c r="E8" s="707">
        <v>100</v>
      </c>
      <c r="F8" s="17" t="s">
        <v>360</v>
      </c>
      <c r="G8" s="17">
        <v>0</v>
      </c>
      <c r="H8" s="38">
        <f t="shared" si="0"/>
        <v>0</v>
      </c>
    </row>
    <row r="9" spans="1:8" ht="25.5">
      <c r="A9" s="746">
        <f t="shared" si="1"/>
        <v>3</v>
      </c>
      <c r="B9" s="747" t="s">
        <v>61</v>
      </c>
      <c r="C9" s="748" t="s">
        <v>362</v>
      </c>
      <c r="D9" s="748"/>
      <c r="E9" s="749">
        <v>1</v>
      </c>
      <c r="F9" s="750" t="s">
        <v>363</v>
      </c>
      <c r="G9" s="749">
        <v>0</v>
      </c>
      <c r="H9" s="38">
        <f t="shared" si="0"/>
        <v>0</v>
      </c>
    </row>
    <row r="10" spans="1:8" ht="25.5">
      <c r="A10" s="64" cm="1">
        <f t="array" ref="A10">IF(COUNTA(A$4:A9)=0,1,LOOKUP(2,1/(A$4:A9&lt;&gt;""),A$4:A9)+1)</f>
        <v>4</v>
      </c>
      <c r="B10" s="60" t="s">
        <v>498</v>
      </c>
      <c r="C10" s="16" t="s">
        <v>499</v>
      </c>
      <c r="D10" s="707"/>
      <c r="E10" s="707">
        <v>1</v>
      </c>
      <c r="F10" s="17" t="s">
        <v>10</v>
      </c>
      <c r="G10" s="17">
        <v>0</v>
      </c>
      <c r="H10" s="38">
        <f>+G10*E10</f>
        <v>0</v>
      </c>
    </row>
    <row r="11" spans="1:8" ht="25.5">
      <c r="A11" s="64" cm="1">
        <f t="array" ref="A11">IF(COUNTA(A$4:A10)=0,1,LOOKUP(2,1/(A$4:A10&lt;&gt;""),A$4:A10)+1)</f>
        <v>5</v>
      </c>
      <c r="B11" s="60" t="s">
        <v>498</v>
      </c>
      <c r="C11" s="16" t="s">
        <v>500</v>
      </c>
      <c r="D11" s="707"/>
      <c r="E11" s="707">
        <v>1</v>
      </c>
      <c r="F11" s="17" t="s">
        <v>10</v>
      </c>
      <c r="G11" s="17">
        <v>0</v>
      </c>
      <c r="H11" s="38">
        <f>+G11*E11</f>
        <v>0</v>
      </c>
    </row>
    <row r="12" spans="1:8" ht="51">
      <c r="A12" s="64" cm="1">
        <f t="array" ref="A12">IF(COUNTA(A$4:A11)=0,1,LOOKUP(2,1/(A$4:A11&lt;&gt;""),A$4:A11)+1)</f>
        <v>6</v>
      </c>
      <c r="B12" s="751">
        <v>111655</v>
      </c>
      <c r="C12" s="752" t="s">
        <v>364</v>
      </c>
      <c r="D12" s="752"/>
      <c r="E12" s="707">
        <v>1</v>
      </c>
      <c r="F12" s="17" t="s">
        <v>10</v>
      </c>
      <c r="G12" s="17">
        <v>0</v>
      </c>
      <c r="H12" s="38">
        <f t="shared" si="0"/>
        <v>0</v>
      </c>
    </row>
    <row r="13" spans="1:8" ht="25.5">
      <c r="A13" s="37">
        <f t="shared" si="1"/>
        <v>7</v>
      </c>
      <c r="B13" s="60">
        <v>79513</v>
      </c>
      <c r="C13" s="448" t="s">
        <v>365</v>
      </c>
      <c r="D13" s="448"/>
      <c r="E13" s="707">
        <v>1</v>
      </c>
      <c r="F13" s="17" t="s">
        <v>10</v>
      </c>
      <c r="G13" s="17">
        <v>0</v>
      </c>
      <c r="H13" s="38">
        <f t="shared" si="0"/>
        <v>0</v>
      </c>
    </row>
    <row r="14" spans="1:8" ht="38.25">
      <c r="A14" s="37">
        <f>+A13+1</f>
        <v>8</v>
      </c>
      <c r="B14" s="751" t="s">
        <v>366</v>
      </c>
      <c r="C14" s="752" t="s">
        <v>367</v>
      </c>
      <c r="D14" s="752"/>
      <c r="E14" s="707">
        <v>1</v>
      </c>
      <c r="F14" s="17" t="s">
        <v>10</v>
      </c>
      <c r="G14" s="17">
        <v>0</v>
      </c>
      <c r="H14" s="38">
        <f t="shared" si="0"/>
        <v>0</v>
      </c>
    </row>
    <row r="15" spans="1:8">
      <c r="A15" s="753">
        <f>+A14+1</f>
        <v>9</v>
      </c>
      <c r="B15" s="80" t="s">
        <v>61</v>
      </c>
      <c r="C15" s="79" t="s">
        <v>368</v>
      </c>
      <c r="D15" s="79"/>
      <c r="E15" s="754">
        <v>50</v>
      </c>
      <c r="F15" s="755" t="s">
        <v>360</v>
      </c>
      <c r="G15" s="755">
        <v>0</v>
      </c>
      <c r="H15" s="756">
        <f>+G15*E15</f>
        <v>0</v>
      </c>
    </row>
    <row r="16" spans="1:8" ht="76.5">
      <c r="A16" s="753">
        <f>+A15+1</f>
        <v>10</v>
      </c>
      <c r="B16" s="80" t="s">
        <v>61</v>
      </c>
      <c r="C16" s="79" t="s">
        <v>369</v>
      </c>
      <c r="D16" s="79"/>
      <c r="E16" s="754">
        <v>1</v>
      </c>
      <c r="F16" s="755" t="s">
        <v>10</v>
      </c>
      <c r="G16" s="755">
        <v>0</v>
      </c>
      <c r="H16" s="756">
        <f>+G16*E16</f>
        <v>0</v>
      </c>
    </row>
    <row r="17" spans="1:8" ht="15.75" thickBot="1">
      <c r="A17" s="455"/>
      <c r="B17" s="456"/>
      <c r="C17" s="457"/>
      <c r="D17" s="457"/>
      <c r="E17" s="458"/>
      <c r="F17" s="459"/>
      <c r="G17" s="459"/>
      <c r="H17" s="460"/>
    </row>
    <row r="18" spans="1:8" ht="17.25" thickTop="1">
      <c r="A18" s="461"/>
      <c r="B18" s="462"/>
      <c r="C18" s="463" t="s">
        <v>82</v>
      </c>
      <c r="D18" s="463"/>
      <c r="E18" s="464"/>
      <c r="F18" s="465"/>
      <c r="G18" s="465"/>
      <c r="H18" s="466">
        <f>SUM(H7:H16)</f>
        <v>0</v>
      </c>
    </row>
  </sheetData>
  <mergeCells count="2">
    <mergeCell ref="E1:H3"/>
    <mergeCell ref="A2:C2"/>
  </mergeCells>
  <printOptions horizontalCentered="1"/>
  <pageMargins left="0.78740157480314998" right="0.59055118110236249" top="0.59055118110236249" bottom="0.59055118110236249" header="0.31496062992125973" footer="0.3149606299212597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23</vt:i4>
      </vt:variant>
    </vt:vector>
  </HeadingPairs>
  <TitlesOfParts>
    <vt:vector size="49" baseType="lpstr">
      <vt:lpstr>Skupna rekapitulacija</vt:lpstr>
      <vt:lpstr>2.1 Načrt ceste</vt:lpstr>
      <vt:lpstr>2.2 Načrt podpornih in opornih </vt:lpstr>
      <vt:lpstr>PS-1</vt:lpstr>
      <vt:lpstr>PS-2</vt:lpstr>
      <vt:lpstr>OK-1</vt:lpstr>
      <vt:lpstr>OK-2</vt:lpstr>
      <vt:lpstr>OK-3</vt:lpstr>
      <vt:lpstr>OK-4</vt:lpstr>
      <vt:lpstr>Stopnice</vt:lpstr>
      <vt:lpstr>PKZ-1</vt:lpstr>
      <vt:lpstr>PZ-1</vt:lpstr>
      <vt:lpstr>PZ-2</vt:lpstr>
      <vt:lpstr>PZ-3</vt:lpstr>
      <vt:lpstr>PZ-4</vt:lpstr>
      <vt:lpstr>PZ-5</vt:lpstr>
      <vt:lpstr>Podzidava</vt:lpstr>
      <vt:lpstr>2.3 Načrt GJI</vt:lpstr>
      <vt:lpstr>Fekalna</vt:lpstr>
      <vt:lpstr>M2</vt:lpstr>
      <vt:lpstr>M3 in M4</vt:lpstr>
      <vt:lpstr>3.1 Načrt EL</vt:lpstr>
      <vt:lpstr>JR KANALIZACIJA</vt:lpstr>
      <vt:lpstr>JR ELEKTROMONTAŽA</vt:lpstr>
      <vt:lpstr>TK_KANALIZACIJA</vt:lpstr>
      <vt:lpstr>TUJE STORITVE</vt:lpstr>
      <vt:lpstr>'Skupna rekapitulacija'!Področje_tiskanja</vt:lpstr>
      <vt:lpstr>'2.1 Načrt ceste'!Tiskanje_naslovov</vt:lpstr>
      <vt:lpstr>'2.2 Načrt podpornih in opornih '!Tiskanje_naslovov</vt:lpstr>
      <vt:lpstr>'2.3 Načrt GJI'!Tiskanje_naslovov</vt:lpstr>
      <vt:lpstr>Fekalna!Tiskanje_naslovov</vt:lpstr>
      <vt:lpstr>'M2'!Tiskanje_naslovov</vt:lpstr>
      <vt:lpstr>'M3 in M4'!Tiskanje_naslovov</vt:lpstr>
      <vt:lpstr>'OK-1'!Tiskanje_naslovov</vt:lpstr>
      <vt:lpstr>'OK-2'!Tiskanje_naslovov</vt:lpstr>
      <vt:lpstr>'OK-3'!Tiskanje_naslovov</vt:lpstr>
      <vt:lpstr>'OK-4'!Tiskanje_naslovov</vt:lpstr>
      <vt:lpstr>'PKZ-1'!Tiskanje_naslovov</vt:lpstr>
      <vt:lpstr>Podzidava!Tiskanje_naslovov</vt:lpstr>
      <vt:lpstr>'PS-1'!Tiskanje_naslovov</vt:lpstr>
      <vt:lpstr>'PS-2'!Tiskanje_naslovov</vt:lpstr>
      <vt:lpstr>'PZ-1'!Tiskanje_naslovov</vt:lpstr>
      <vt:lpstr>'PZ-2'!Tiskanje_naslovov</vt:lpstr>
      <vt:lpstr>'PZ-3'!Tiskanje_naslovov</vt:lpstr>
      <vt:lpstr>'PZ-4'!Tiskanje_naslovov</vt:lpstr>
      <vt:lpstr>'PZ-5'!Tiskanje_naslovov</vt:lpstr>
      <vt:lpstr>'Skupna rekapitulacija'!Tiskanje_naslovov</vt:lpstr>
      <vt:lpstr>Stopnice!Tiskanje_naslovov</vt:lpstr>
      <vt:lpstr>'TUJE STORITVE'!Tiskanje_naslovov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Bricman</dc:creator>
  <cp:lastModifiedBy>Katarina Balaban</cp:lastModifiedBy>
  <cp:lastPrinted>2026-07-01T15:51:44Z</cp:lastPrinted>
  <dcterms:created xsi:type="dcterms:W3CDTF">2015-06-05T18:17:20Z</dcterms:created>
  <dcterms:modified xsi:type="dcterms:W3CDTF">2026-07-27T12:19:06Z</dcterms:modified>
</cp:coreProperties>
</file>